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7AB9A207-5B4B-4095-B3C7-1221166BAFCB}" xr6:coauthVersionLast="47" xr6:coauthVersionMax="47" xr10:uidLastSave="{00000000-0000-0000-0000-000000000000}"/>
  <workbookProtection workbookAlgorithmName="SHA-512" workbookHashValue="0Zh0xWhMwToSNlnwSUKoq8Ua5OW7YACQOVQCam+JioaVCeGG5OwAcwJYgCU7ICHLwu38hsdaQqegGXbSueS0lg==" workbookSaltValue="Z7x2Yy7CftPydRhFEevq/g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" i="2" l="1"/>
  <c r="M51" i="2" s="1"/>
  <c r="M53" i="2" s="1"/>
  <c r="M56" i="2" s="1"/>
  <c r="M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Y53" i="3"/>
  <c r="Y56" i="3" s="1"/>
  <c r="Y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X32" i="3"/>
  <c r="Z32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Y53" i="4"/>
  <c r="Y56" i="4" s="1"/>
  <c r="Y59" i="4" s="1"/>
  <c r="K48" i="4"/>
  <c r="K51" i="4" s="1"/>
  <c r="K53" i="4" s="1"/>
  <c r="K56" i="4" s="1"/>
  <c r="K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Y48" i="4" s="1"/>
  <c r="Y51" i="4" s="1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C56" i="4" s="1"/>
  <c r="C59" i="4" s="1"/>
  <c r="T56" i="5"/>
  <c r="T59" i="5" s="1"/>
  <c r="J56" i="5"/>
  <c r="J59" i="5" s="1"/>
  <c r="D51" i="5"/>
  <c r="D53" i="5" s="1"/>
  <c r="D56" i="5" s="1"/>
  <c r="D59" i="5" s="1"/>
  <c r="V48" i="5"/>
  <c r="V51" i="5" s="1"/>
  <c r="V53" i="5" s="1"/>
  <c r="V56" i="5" s="1"/>
  <c r="V59" i="5" s="1"/>
  <c r="R48" i="5"/>
  <c r="R51" i="5" s="1"/>
  <c r="R53" i="5" s="1"/>
  <c r="R56" i="5" s="1"/>
  <c r="R59" i="5" s="1"/>
  <c r="M48" i="5"/>
  <c r="M51" i="5" s="1"/>
  <c r="M53" i="5" s="1"/>
  <c r="M56" i="5" s="1"/>
  <c r="M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S32" i="5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C32" i="5"/>
  <c r="Q56" i="6"/>
  <c r="Q59" i="6" s="1"/>
  <c r="C51" i="6"/>
  <c r="C53" i="6" s="1"/>
  <c r="C56" i="6" s="1"/>
  <c r="C59" i="6" s="1"/>
  <c r="H48" i="6"/>
  <c r="H51" i="6" s="1"/>
  <c r="H53" i="6" s="1"/>
  <c r="H56" i="6" s="1"/>
  <c r="H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I56" i="7"/>
  <c r="I59" i="7" s="1"/>
  <c r="U48" i="7"/>
  <c r="U51" i="7" s="1"/>
  <c r="U53" i="7" s="1"/>
  <c r="U56" i="7" s="1"/>
  <c r="U59" i="7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I53" i="8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M48" i="10"/>
  <c r="M51" i="10" s="1"/>
  <c r="M53" i="10" s="1"/>
  <c r="M56" i="10" s="1"/>
  <c r="M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N53" i="11"/>
  <c r="N56" i="11" s="1"/>
  <c r="N59" i="11" s="1"/>
  <c r="W48" i="11"/>
  <c r="W51" i="11" s="1"/>
  <c r="W53" i="11" s="1"/>
  <c r="W56" i="11" s="1"/>
  <c r="W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K53" i="13"/>
  <c r="K56" i="13" s="1"/>
  <c r="K59" i="13" s="1"/>
  <c r="K48" i="13"/>
  <c r="K51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L48" i="13" s="1"/>
  <c r="L51" i="13" s="1"/>
  <c r="L53" i="13" s="1"/>
  <c r="L56" i="13" s="1"/>
  <c r="L59" i="13" s="1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P48" i="15"/>
  <c r="P51" i="15" s="1"/>
  <c r="P53" i="15" s="1"/>
  <c r="P56" i="15" s="1"/>
  <c r="P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F51" i="16"/>
  <c r="F53" i="16" s="1"/>
  <c r="F56" i="16" s="1"/>
  <c r="F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M51" i="17"/>
  <c r="M53" i="17" s="1"/>
  <c r="M56" i="17" s="1"/>
  <c r="M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E51" i="18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V48" i="19"/>
  <c r="V51" i="19" s="1"/>
  <c r="V53" i="19" s="1"/>
  <c r="V56" i="19" s="1"/>
  <c r="V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Y56" i="20"/>
  <c r="Y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J53" i="22"/>
  <c r="J56" i="22" s="1"/>
  <c r="J59" i="22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I51" i="24"/>
  <c r="I53" i="24" s="1"/>
  <c r="I56" i="24" s="1"/>
  <c r="I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G53" i="25"/>
  <c r="G56" i="25" s="1"/>
  <c r="G59" i="25" s="1"/>
  <c r="T48" i="25"/>
  <c r="T51" i="25" s="1"/>
  <c r="T53" i="25" s="1"/>
  <c r="T56" i="25" s="1"/>
  <c r="T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S48" i="26"/>
  <c r="S51" i="26" s="1"/>
  <c r="S53" i="26" s="1"/>
  <c r="S56" i="26" s="1"/>
  <c r="S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N51" i="27"/>
  <c r="N53" i="27" s="1"/>
  <c r="N56" i="27" s="1"/>
  <c r="N59" i="27" s="1"/>
  <c r="AA47" i="27"/>
  <c r="Y47" i="27"/>
  <c r="X47" i="27"/>
  <c r="W47" i="27"/>
  <c r="V47" i="27"/>
  <c r="U47" i="27"/>
  <c r="T47" i="27"/>
  <c r="S47" i="27"/>
  <c r="R47" i="27"/>
  <c r="Q47" i="27"/>
  <c r="P47" i="27"/>
  <c r="P48" i="27" s="1"/>
  <c r="P51" i="27" s="1"/>
  <c r="P53" i="27" s="1"/>
  <c r="P56" i="27" s="1"/>
  <c r="P59" i="27" s="1"/>
  <c r="O47" i="27"/>
  <c r="N47" i="27"/>
  <c r="M47" i="27"/>
  <c r="L47" i="27"/>
  <c r="K47" i="27"/>
  <c r="J47" i="27"/>
  <c r="I47" i="27"/>
  <c r="H47" i="27"/>
  <c r="H48" i="27" s="1"/>
  <c r="H51" i="27" s="1"/>
  <c r="H53" i="27" s="1"/>
  <c r="H56" i="27" s="1"/>
  <c r="H59" i="27" s="1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N48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F48" i="28"/>
  <c r="F51" i="28" s="1"/>
  <c r="F53" i="28" s="1"/>
  <c r="F56" i="28" s="1"/>
  <c r="F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X48" i="29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Z32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E51" i="30"/>
  <c r="E53" i="30" s="1"/>
  <c r="E56" i="30" s="1"/>
  <c r="E59" i="30" s="1"/>
  <c r="S48" i="30"/>
  <c r="S51" i="30" s="1"/>
  <c r="S53" i="30" s="1"/>
  <c r="S56" i="30" s="1"/>
  <c r="S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Y59" i="31"/>
  <c r="T51" i="31"/>
  <c r="T53" i="31" s="1"/>
  <c r="T56" i="31" s="1"/>
  <c r="T59" i="31" s="1"/>
  <c r="E48" i="31"/>
  <c r="E51" i="31" s="1"/>
  <c r="E53" i="31" s="1"/>
  <c r="E56" i="31" s="1"/>
  <c r="E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X32" i="31"/>
  <c r="X48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R53" i="32"/>
  <c r="R56" i="32" s="1"/>
  <c r="R59" i="32" s="1"/>
  <c r="L48" i="32"/>
  <c r="L51" i="32" s="1"/>
  <c r="L53" i="32" s="1"/>
  <c r="L56" i="32" s="1"/>
  <c r="L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K48" i="33"/>
  <c r="K51" i="33" s="1"/>
  <c r="K53" i="33" s="1"/>
  <c r="K56" i="33" s="1"/>
  <c r="K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C32" i="33"/>
  <c r="C48" i="33" s="1"/>
  <c r="C51" i="33" s="1"/>
  <c r="C53" i="33" s="1"/>
  <c r="C56" i="33" s="1"/>
  <c r="C59" i="33" s="1"/>
  <c r="W56" i="34"/>
  <c r="W59" i="34" s="1"/>
  <c r="P53" i="34"/>
  <c r="P56" i="34" s="1"/>
  <c r="P59" i="34" s="1"/>
  <c r="J48" i="34"/>
  <c r="J51" i="34" s="1"/>
  <c r="J53" i="34" s="1"/>
  <c r="J56" i="34" s="1"/>
  <c r="J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X48" i="34" s="1"/>
  <c r="X51" i="34" s="1"/>
  <c r="Z51" i="34" s="1"/>
  <c r="W32" i="34"/>
  <c r="W48" i="34" s="1"/>
  <c r="W51" i="34" s="1"/>
  <c r="W53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E59" i="35"/>
  <c r="V48" i="35"/>
  <c r="V51" i="35" s="1"/>
  <c r="V53" i="35" s="1"/>
  <c r="V56" i="35" s="1"/>
  <c r="V59" i="35" s="1"/>
  <c r="Q48" i="35"/>
  <c r="Q51" i="35" s="1"/>
  <c r="Q53" i="35" s="1"/>
  <c r="Q56" i="35" s="1"/>
  <c r="Q59" i="35" s="1"/>
  <c r="F48" i="35"/>
  <c r="F51" i="35" s="1"/>
  <c r="F53" i="35" s="1"/>
  <c r="F56" i="35" s="1"/>
  <c r="F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W51" i="36"/>
  <c r="W53" i="36" s="1"/>
  <c r="W56" i="36" s="1"/>
  <c r="W59" i="36" s="1"/>
  <c r="O51" i="36"/>
  <c r="O53" i="36" s="1"/>
  <c r="O56" i="36" s="1"/>
  <c r="O59" i="36" s="1"/>
  <c r="U48" i="36"/>
  <c r="U51" i="36" s="1"/>
  <c r="U53" i="36" s="1"/>
  <c r="U56" i="36" s="1"/>
  <c r="U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X32" i="36"/>
  <c r="X48" i="36" s="1"/>
  <c r="W32" i="36"/>
  <c r="W48" i="36" s="1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O48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8" i="38"/>
  <c r="AA51" i="38" s="1"/>
  <c r="AA53" i="38" s="1"/>
  <c r="AA56" i="38" s="1"/>
  <c r="AA59" i="38" s="1"/>
  <c r="X48" i="38"/>
  <c r="X51" i="38" s="1"/>
  <c r="K48" i="38"/>
  <c r="K51" i="38" s="1"/>
  <c r="K53" i="38" s="1"/>
  <c r="K56" i="38" s="1"/>
  <c r="K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Z32" i="38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C32" i="38"/>
  <c r="C48" i="38" s="1"/>
  <c r="C51" i="38" s="1"/>
  <c r="C53" i="38" s="1"/>
  <c r="C56" i="38" s="1"/>
  <c r="C59" i="38" s="1"/>
  <c r="R48" i="39"/>
  <c r="R51" i="39" s="1"/>
  <c r="R53" i="39" s="1"/>
  <c r="R56" i="39" s="1"/>
  <c r="R59" i="39" s="1"/>
  <c r="O48" i="39"/>
  <c r="O51" i="39" s="1"/>
  <c r="O53" i="39" s="1"/>
  <c r="O56" i="39" s="1"/>
  <c r="O59" i="39" s="1"/>
  <c r="G48" i="39"/>
  <c r="G51" i="39" s="1"/>
  <c r="G53" i="39" s="1"/>
  <c r="G56" i="39" s="1"/>
  <c r="G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I48" i="40"/>
  <c r="I51" i="40" s="1"/>
  <c r="I53" i="40" s="1"/>
  <c r="I56" i="40" s="1"/>
  <c r="I59" i="40" s="1"/>
  <c r="F48" i="40"/>
  <c r="F51" i="40" s="1"/>
  <c r="F53" i="40" s="1"/>
  <c r="F56" i="40" s="1"/>
  <c r="F59" i="40" s="1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E48" i="1"/>
  <c r="E51" i="1" s="1"/>
  <c r="E53" i="1" s="1"/>
  <c r="E56" i="1" s="1"/>
  <c r="E59" i="1" s="1"/>
  <c r="AA47" i="1"/>
  <c r="Y47" i="1"/>
  <c r="X47" i="1"/>
  <c r="X48" i="1" s="1"/>
  <c r="X51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R48" i="40" l="1"/>
  <c r="R51" i="40" s="1"/>
  <c r="R53" i="40" s="1"/>
  <c r="R56" i="40" s="1"/>
  <c r="R59" i="40" s="1"/>
  <c r="K48" i="39"/>
  <c r="K51" i="39" s="1"/>
  <c r="K53" i="39" s="1"/>
  <c r="K56" i="39" s="1"/>
  <c r="K59" i="39" s="1"/>
  <c r="J48" i="1"/>
  <c r="J51" i="1" s="1"/>
  <c r="J53" i="1" s="1"/>
  <c r="J56" i="1" s="1"/>
  <c r="J59" i="1" s="1"/>
  <c r="R48" i="1"/>
  <c r="R51" i="1" s="1"/>
  <c r="R53" i="1" s="1"/>
  <c r="R56" i="1" s="1"/>
  <c r="R59" i="1" s="1"/>
  <c r="I48" i="1"/>
  <c r="I51" i="1" s="1"/>
  <c r="I53" i="1" s="1"/>
  <c r="I56" i="1" s="1"/>
  <c r="I59" i="1" s="1"/>
  <c r="Q48" i="1"/>
  <c r="Q51" i="1" s="1"/>
  <c r="Q53" i="1" s="1"/>
  <c r="Q56" i="1" s="1"/>
  <c r="Q59" i="1" s="1"/>
  <c r="Z47" i="1"/>
  <c r="Z32" i="33"/>
  <c r="C48" i="39"/>
  <c r="C51" i="39" s="1"/>
  <c r="C53" i="39" s="1"/>
  <c r="C56" i="39" s="1"/>
  <c r="C59" i="39" s="1"/>
  <c r="S48" i="39"/>
  <c r="S51" i="39" s="1"/>
  <c r="S53" i="39" s="1"/>
  <c r="S56" i="39" s="1"/>
  <c r="S59" i="39" s="1"/>
  <c r="T48" i="34"/>
  <c r="T51" i="34" s="1"/>
  <c r="T53" i="34" s="1"/>
  <c r="T56" i="34" s="1"/>
  <c r="T59" i="34" s="1"/>
  <c r="X48" i="33"/>
  <c r="Z32" i="27"/>
  <c r="AA48" i="17"/>
  <c r="AA51" i="17" s="1"/>
  <c r="AA53" i="17" s="1"/>
  <c r="AA56" i="17" s="1"/>
  <c r="AA59" i="17" s="1"/>
  <c r="J48" i="40"/>
  <c r="J51" i="40" s="1"/>
  <c r="J53" i="40" s="1"/>
  <c r="J56" i="40" s="1"/>
  <c r="J59" i="40" s="1"/>
  <c r="Z32" i="26"/>
  <c r="X48" i="26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AA48" i="39"/>
  <c r="AA51" i="39" s="1"/>
  <c r="AA53" i="39" s="1"/>
  <c r="AA56" i="39" s="1"/>
  <c r="AA59" i="39" s="1"/>
  <c r="E48" i="38"/>
  <c r="E51" i="38" s="1"/>
  <c r="E53" i="38" s="1"/>
  <c r="E56" i="38" s="1"/>
  <c r="E59" i="38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X48" i="15"/>
  <c r="Z32" i="15"/>
  <c r="Z32" i="36"/>
  <c r="AA48" i="34"/>
  <c r="AA51" i="34" s="1"/>
  <c r="AA53" i="34" s="1"/>
  <c r="AA56" i="34" s="1"/>
  <c r="AA59" i="34" s="1"/>
  <c r="X53" i="34"/>
  <c r="X56" i="34" s="1"/>
  <c r="X48" i="19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Z47" i="37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AA48" i="36"/>
  <c r="AA51" i="36" s="1"/>
  <c r="AA53" i="36" s="1"/>
  <c r="AA56" i="36" s="1"/>
  <c r="AA59" i="36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AA48" i="27"/>
  <c r="AA51" i="27" s="1"/>
  <c r="AA53" i="27" s="1"/>
  <c r="AA56" i="27" s="1"/>
  <c r="AA59" i="27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U48" i="22"/>
  <c r="U51" i="22" s="1"/>
  <c r="U53" i="22" s="1"/>
  <c r="U56" i="22" s="1"/>
  <c r="U59" i="22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AA48" i="14"/>
  <c r="AA51" i="14" s="1"/>
  <c r="AA53" i="14" s="1"/>
  <c r="AA56" i="14" s="1"/>
  <c r="AA59" i="14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W48" i="7"/>
  <c r="W51" i="7" s="1"/>
  <c r="W53" i="7" s="1"/>
  <c r="W56" i="7" s="1"/>
  <c r="W59" i="7" s="1"/>
  <c r="E48" i="6"/>
  <c r="E51" i="6" s="1"/>
  <c r="E53" i="6" s="1"/>
  <c r="E56" i="6" s="1"/>
  <c r="E59" i="6" s="1"/>
  <c r="X48" i="3"/>
  <c r="G48" i="28"/>
  <c r="G51" i="28" s="1"/>
  <c r="G53" i="28" s="1"/>
  <c r="G56" i="28" s="1"/>
  <c r="G59" i="28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V48" i="18"/>
  <c r="V51" i="18" s="1"/>
  <c r="V53" i="18" s="1"/>
  <c r="V56" i="18" s="1"/>
  <c r="V59" i="18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F48" i="9"/>
  <c r="F51" i="9" s="1"/>
  <c r="F53" i="9" s="1"/>
  <c r="F56" i="9" s="1"/>
  <c r="F59" i="9" s="1"/>
  <c r="V48" i="9"/>
  <c r="V51" i="9" s="1"/>
  <c r="V53" i="9" s="1"/>
  <c r="V56" i="9" s="1"/>
  <c r="V59" i="9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Z48" i="35"/>
  <c r="H48" i="29"/>
  <c r="H51" i="29" s="1"/>
  <c r="H53" i="29" s="1"/>
  <c r="H56" i="29" s="1"/>
  <c r="H59" i="29" s="1"/>
  <c r="J48" i="25"/>
  <c r="J51" i="25" s="1"/>
  <c r="J53" i="25" s="1"/>
  <c r="J56" i="25" s="1"/>
  <c r="J59" i="25" s="1"/>
  <c r="AA48" i="25"/>
  <c r="AA51" i="25" s="1"/>
  <c r="AA53" i="25" s="1"/>
  <c r="AA56" i="25" s="1"/>
  <c r="AA59" i="25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32" i="2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F48" i="19"/>
  <c r="F51" i="19" s="1"/>
  <c r="F53" i="19" s="1"/>
  <c r="F56" i="19" s="1"/>
  <c r="F59" i="19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48" i="17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R48" i="28"/>
  <c r="R51" i="28" s="1"/>
  <c r="R53" i="28" s="1"/>
  <c r="R56" i="28" s="1"/>
  <c r="R59" i="28" s="1"/>
  <c r="X48" i="24"/>
  <c r="X51" i="24" s="1"/>
  <c r="X53" i="24" s="1"/>
  <c r="X56" i="24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F48" i="5"/>
  <c r="F51" i="5" s="1"/>
  <c r="F53" i="5" s="1"/>
  <c r="F56" i="5" s="1"/>
  <c r="F59" i="5" s="1"/>
  <c r="N48" i="5"/>
  <c r="N51" i="5" s="1"/>
  <c r="N53" i="5" s="1"/>
  <c r="N56" i="5" s="1"/>
  <c r="N59" i="5" s="1"/>
  <c r="C48" i="2"/>
  <c r="C51" i="2" s="1"/>
  <c r="C53" i="2" s="1"/>
  <c r="C56" i="2" s="1"/>
  <c r="C59" i="2" s="1"/>
  <c r="M48" i="38"/>
  <c r="M51" i="38" s="1"/>
  <c r="M53" i="38" s="1"/>
  <c r="M56" i="38" s="1"/>
  <c r="M59" i="38" s="1"/>
  <c r="U48" i="38"/>
  <c r="U51" i="38" s="1"/>
  <c r="U53" i="38" s="1"/>
  <c r="U56" i="38" s="1"/>
  <c r="U59" i="38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AA48" i="32"/>
  <c r="AA51" i="32" s="1"/>
  <c r="AA53" i="32" s="1"/>
  <c r="AA56" i="32" s="1"/>
  <c r="AA59" i="32" s="1"/>
  <c r="K48" i="29"/>
  <c r="K51" i="29" s="1"/>
  <c r="K53" i="29" s="1"/>
  <c r="K56" i="29" s="1"/>
  <c r="K59" i="29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8"/>
  <c r="G51" i="8" s="1"/>
  <c r="G53" i="8" s="1"/>
  <c r="G56" i="8" s="1"/>
  <c r="G59" i="8" s="1"/>
  <c r="W48" i="8"/>
  <c r="W51" i="8" s="1"/>
  <c r="W53" i="8" s="1"/>
  <c r="W56" i="8" s="1"/>
  <c r="W59" i="8" s="1"/>
  <c r="D48" i="7"/>
  <c r="D51" i="7" s="1"/>
  <c r="D53" i="7" s="1"/>
  <c r="D56" i="7" s="1"/>
  <c r="D59" i="7" s="1"/>
  <c r="Z47" i="5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X51" i="39"/>
  <c r="Z48" i="39"/>
  <c r="Z48" i="40"/>
  <c r="X51" i="40"/>
  <c r="Z51" i="1"/>
  <c r="X53" i="1"/>
  <c r="X51" i="29"/>
  <c r="Z48" i="29"/>
  <c r="Y48" i="1"/>
  <c r="Y51" i="1" s="1"/>
  <c r="Y53" i="1" s="1"/>
  <c r="Y56" i="1" s="1"/>
  <c r="Y59" i="1" s="1"/>
  <c r="Z48" i="32"/>
  <c r="X51" i="32"/>
  <c r="Z48" i="34"/>
  <c r="Z51" i="38"/>
  <c r="X53" i="38"/>
  <c r="Z48" i="37"/>
  <c r="X51" i="37"/>
  <c r="X51" i="35"/>
  <c r="X48" i="30"/>
  <c r="Z32" i="30"/>
  <c r="Z32" i="39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Z48" i="31"/>
  <c r="X51" i="31"/>
  <c r="Z32" i="40"/>
  <c r="Z48" i="38"/>
  <c r="Z48" i="36"/>
  <c r="X51" i="36"/>
  <c r="Z48" i="33"/>
  <c r="Z32" i="37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X48" i="28"/>
  <c r="Z32" i="31"/>
  <c r="Z32" i="32"/>
  <c r="X51" i="26"/>
  <c r="Z56" i="24"/>
  <c r="X59" i="24"/>
  <c r="Z59" i="24" s="1"/>
  <c r="Y48" i="26"/>
  <c r="Y51" i="26" s="1"/>
  <c r="Y53" i="26" s="1"/>
  <c r="Y56" i="26" s="1"/>
  <c r="Y59" i="26" s="1"/>
  <c r="Z47" i="26"/>
  <c r="Z32" i="34"/>
  <c r="X51" i="33"/>
  <c r="Z53" i="24"/>
  <c r="Z32" i="35"/>
  <c r="Z47" i="27"/>
  <c r="X48" i="27"/>
  <c r="Z51" i="24"/>
  <c r="X48" i="23"/>
  <c r="X48" i="16"/>
  <c r="Z47" i="16"/>
  <c r="Z48" i="24"/>
  <c r="X48" i="22"/>
  <c r="Z32" i="22"/>
  <c r="X51" i="17"/>
  <c r="Z48" i="17"/>
  <c r="Y48" i="16"/>
  <c r="Y51" i="16" s="1"/>
  <c r="Y53" i="16" s="1"/>
  <c r="Y56" i="16" s="1"/>
  <c r="Y59" i="16" s="1"/>
  <c r="Z32" i="16"/>
  <c r="X48" i="25"/>
  <c r="Z32" i="25"/>
  <c r="Z48" i="21"/>
  <c r="X51" i="21"/>
  <c r="X48" i="20"/>
  <c r="Z32" i="20"/>
  <c r="Z48" i="19"/>
  <c r="X51" i="19"/>
  <c r="X48" i="11"/>
  <c r="Z32" i="11"/>
  <c r="AA48" i="18"/>
  <c r="AA51" i="18" s="1"/>
  <c r="AA53" i="18" s="1"/>
  <c r="AA56" i="18" s="1"/>
  <c r="AA59" i="18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32" i="21"/>
  <c r="Z47" i="15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X48" i="18"/>
  <c r="Z32" i="18"/>
  <c r="Z47" i="10"/>
  <c r="X48" i="10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X48" i="14"/>
  <c r="Z32" i="14"/>
  <c r="X48" i="12"/>
  <c r="Z32" i="12"/>
  <c r="X48" i="9"/>
  <c r="Z32" i="9"/>
  <c r="X48" i="8"/>
  <c r="Z32" i="8"/>
  <c r="X48" i="13"/>
  <c r="X48" i="6"/>
  <c r="Z32" i="6"/>
  <c r="X48" i="7"/>
  <c r="Z32" i="7"/>
  <c r="X51" i="3"/>
  <c r="Z48" i="3"/>
  <c r="Y48" i="6"/>
  <c r="Y51" i="6" s="1"/>
  <c r="Y53" i="6" s="1"/>
  <c r="Y56" i="6" s="1"/>
  <c r="Y59" i="6" s="1"/>
  <c r="Z47" i="6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X51" i="4"/>
  <c r="Z48" i="4"/>
  <c r="X51" i="5"/>
  <c r="Z48" i="5"/>
  <c r="Z47" i="9"/>
  <c r="Z32" i="5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51" i="2"/>
  <c r="Z48" i="2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3" i="34" l="1"/>
  <c r="Z48" i="1"/>
  <c r="X51" i="15"/>
  <c r="Z48" i="15"/>
  <c r="Z48" i="13"/>
  <c r="X51" i="13"/>
  <c r="X51" i="14"/>
  <c r="Z48" i="14"/>
  <c r="Z48" i="20"/>
  <c r="X51" i="20"/>
  <c r="Z51" i="17"/>
  <c r="X53" i="17"/>
  <c r="Z48" i="28"/>
  <c r="X51" i="28"/>
  <c r="Z51" i="32"/>
  <c r="X53" i="32"/>
  <c r="Z53" i="1"/>
  <c r="X56" i="1"/>
  <c r="Z48" i="6"/>
  <c r="X51" i="6"/>
  <c r="X53" i="21"/>
  <c r="Z51" i="21"/>
  <c r="Z48" i="30"/>
  <c r="X51" i="30"/>
  <c r="Z48" i="18"/>
  <c r="X51" i="18"/>
  <c r="X51" i="22"/>
  <c r="Z48" i="22"/>
  <c r="X51" i="27"/>
  <c r="Z48" i="27"/>
  <c r="Z51" i="31"/>
  <c r="X53" i="31"/>
  <c r="Z51" i="35"/>
  <c r="X53" i="35"/>
  <c r="Z56" i="34"/>
  <c r="X59" i="34"/>
  <c r="Z59" i="34" s="1"/>
  <c r="X53" i="40"/>
  <c r="Z51" i="40"/>
  <c r="Z51" i="36"/>
  <c r="X53" i="36"/>
  <c r="X53" i="3"/>
  <c r="Z51" i="3"/>
  <c r="Z48" i="11"/>
  <c r="X51" i="11"/>
  <c r="Z51" i="37"/>
  <c r="X53" i="37"/>
  <c r="X53" i="33"/>
  <c r="Z51" i="33"/>
  <c r="Z51" i="29"/>
  <c r="X53" i="29"/>
  <c r="X51" i="8"/>
  <c r="Z48" i="8"/>
  <c r="Z51" i="4"/>
  <c r="X53" i="4"/>
  <c r="Z48" i="9"/>
  <c r="X51" i="9"/>
  <c r="Z48" i="10"/>
  <c r="X51" i="10"/>
  <c r="Z48" i="25"/>
  <c r="X51" i="25"/>
  <c r="Z51" i="26"/>
  <c r="X53" i="26"/>
  <c r="Z48" i="12"/>
  <c r="X51" i="12"/>
  <c r="Z48" i="23"/>
  <c r="X51" i="23"/>
  <c r="Z51" i="5"/>
  <c r="X53" i="5"/>
  <c r="X53" i="2"/>
  <c r="Z51" i="2"/>
  <c r="Z48" i="7"/>
  <c r="X51" i="7"/>
  <c r="Z51" i="19"/>
  <c r="X53" i="19"/>
  <c r="Z48" i="16"/>
  <c r="X51" i="16"/>
  <c r="Z48" i="26"/>
  <c r="Z53" i="38"/>
  <c r="X56" i="38"/>
  <c r="Z51" i="39"/>
  <c r="X53" i="39"/>
  <c r="X53" i="15" l="1"/>
  <c r="Z51" i="15"/>
  <c r="Z53" i="29"/>
  <c r="X56" i="29"/>
  <c r="Z51" i="6"/>
  <c r="X53" i="6"/>
  <c r="X53" i="7"/>
  <c r="Z51" i="7"/>
  <c r="Z51" i="12"/>
  <c r="X53" i="12"/>
  <c r="Z51" i="9"/>
  <c r="X53" i="9"/>
  <c r="Z53" i="36"/>
  <c r="X56" i="36"/>
  <c r="Z53" i="31"/>
  <c r="X56" i="31"/>
  <c r="Z51" i="18"/>
  <c r="X53" i="18"/>
  <c r="Z56" i="1"/>
  <c r="X59" i="1"/>
  <c r="Z59" i="1" s="1"/>
  <c r="Z51" i="20"/>
  <c r="X53" i="20"/>
  <c r="X53" i="23"/>
  <c r="Z51" i="23"/>
  <c r="Z53" i="26"/>
  <c r="X56" i="26"/>
  <c r="X56" i="19"/>
  <c r="Z53" i="19"/>
  <c r="Z56" i="38"/>
  <c r="X59" i="38"/>
  <c r="Z59" i="38" s="1"/>
  <c r="Z53" i="33"/>
  <c r="X56" i="33"/>
  <c r="X56" i="2"/>
  <c r="Z53" i="2"/>
  <c r="Z53" i="40"/>
  <c r="X56" i="40"/>
  <c r="Z51" i="27"/>
  <c r="X53" i="27"/>
  <c r="X53" i="14"/>
  <c r="Z51" i="14"/>
  <c r="Z51" i="10"/>
  <c r="X53" i="10"/>
  <c r="Z53" i="17"/>
  <c r="X56" i="17"/>
  <c r="X56" i="3"/>
  <c r="Z53" i="3"/>
  <c r="Z53" i="37"/>
  <c r="X56" i="37"/>
  <c r="X56" i="32"/>
  <c r="Z53" i="32"/>
  <c r="Z51" i="16"/>
  <c r="X53" i="16"/>
  <c r="Z53" i="5"/>
  <c r="X56" i="5"/>
  <c r="X53" i="25"/>
  <c r="Z51" i="25"/>
  <c r="Z51" i="11"/>
  <c r="X53" i="11"/>
  <c r="Z51" i="28"/>
  <c r="X53" i="28"/>
  <c r="X53" i="13"/>
  <c r="Z51" i="13"/>
  <c r="Z53" i="35"/>
  <c r="X56" i="35"/>
  <c r="Z53" i="39"/>
  <c r="X56" i="39"/>
  <c r="Z53" i="4"/>
  <c r="X56" i="4"/>
  <c r="Z51" i="30"/>
  <c r="X53" i="30"/>
  <c r="X53" i="8"/>
  <c r="Z51" i="8"/>
  <c r="Z51" i="22"/>
  <c r="X53" i="22"/>
  <c r="Z53" i="21"/>
  <c r="X56" i="21"/>
  <c r="Z53" i="15" l="1"/>
  <c r="X56" i="15"/>
  <c r="Z56" i="39"/>
  <c r="X59" i="39"/>
  <c r="Z59" i="39" s="1"/>
  <c r="Z56" i="26"/>
  <c r="X59" i="26"/>
  <c r="Z59" i="26" s="1"/>
  <c r="Z56" i="37"/>
  <c r="X59" i="37"/>
  <c r="Z59" i="37" s="1"/>
  <c r="Z56" i="33"/>
  <c r="X59" i="33"/>
  <c r="Z59" i="33" s="1"/>
  <c r="X59" i="31"/>
  <c r="Z59" i="31" s="1"/>
  <c r="Z56" i="31"/>
  <c r="Z53" i="8"/>
  <c r="X56" i="8"/>
  <c r="X56" i="20"/>
  <c r="Z53" i="20"/>
  <c r="Z56" i="36"/>
  <c r="X59" i="36"/>
  <c r="Z59" i="36" s="1"/>
  <c r="X56" i="6"/>
  <c r="Z53" i="6"/>
  <c r="X56" i="22"/>
  <c r="Z53" i="22"/>
  <c r="Z53" i="18"/>
  <c r="X56" i="18"/>
  <c r="X59" i="2"/>
  <c r="Z59" i="2" s="1"/>
  <c r="Z56" i="2"/>
  <c r="Z56" i="35"/>
  <c r="X59" i="35"/>
  <c r="Z59" i="35" s="1"/>
  <c r="X56" i="23"/>
  <c r="Z53" i="23"/>
  <c r="X56" i="13"/>
  <c r="Z53" i="13"/>
  <c r="Z53" i="11"/>
  <c r="X56" i="11"/>
  <c r="X56" i="10"/>
  <c r="Z53" i="10"/>
  <c r="X56" i="14"/>
  <c r="Z53" i="14"/>
  <c r="X56" i="7"/>
  <c r="Z53" i="7"/>
  <c r="X59" i="21"/>
  <c r="Z59" i="21" s="1"/>
  <c r="Z56" i="21"/>
  <c r="Z56" i="4"/>
  <c r="X59" i="4"/>
  <c r="Z59" i="4" s="1"/>
  <c r="Z53" i="28"/>
  <c r="X56" i="28"/>
  <c r="Z53" i="16"/>
  <c r="X56" i="16"/>
  <c r="Z56" i="17"/>
  <c r="X59" i="17"/>
  <c r="Z59" i="17" s="1"/>
  <c r="Z56" i="40"/>
  <c r="X59" i="40"/>
  <c r="Z59" i="40" s="1"/>
  <c r="Z53" i="9"/>
  <c r="X56" i="9"/>
  <c r="X59" i="29"/>
  <c r="Z59" i="29" s="1"/>
  <c r="Z56" i="29"/>
  <c r="Z53" i="12"/>
  <c r="X56" i="12"/>
  <c r="Z56" i="32"/>
  <c r="X59" i="32"/>
  <c r="Z59" i="32" s="1"/>
  <c r="X56" i="25"/>
  <c r="Z53" i="25"/>
  <c r="X56" i="30"/>
  <c r="Z53" i="30"/>
  <c r="X59" i="5"/>
  <c r="Z59" i="5" s="1"/>
  <c r="Z56" i="5"/>
  <c r="Z53" i="27"/>
  <c r="X56" i="27"/>
  <c r="Z56" i="3"/>
  <c r="X59" i="3"/>
  <c r="Z59" i="3" s="1"/>
  <c r="X59" i="19"/>
  <c r="Z59" i="19" s="1"/>
  <c r="Z56" i="19"/>
  <c r="X59" i="15" l="1"/>
  <c r="Z59" i="15" s="1"/>
  <c r="Z56" i="15"/>
  <c r="Z56" i="16"/>
  <c r="X59" i="16"/>
  <c r="Z59" i="16" s="1"/>
  <c r="X59" i="18"/>
  <c r="Z59" i="18" s="1"/>
  <c r="Z56" i="18"/>
  <c r="X59" i="13"/>
  <c r="Z59" i="13" s="1"/>
  <c r="Z56" i="13"/>
  <c r="X59" i="8"/>
  <c r="Z59" i="8" s="1"/>
  <c r="Z56" i="8"/>
  <c r="Z56" i="11"/>
  <c r="X59" i="11"/>
  <c r="Z59" i="11" s="1"/>
  <c r="X59" i="23"/>
  <c r="Z59" i="23" s="1"/>
  <c r="Z56" i="23"/>
  <c r="Z56" i="22"/>
  <c r="X59" i="22"/>
  <c r="Z59" i="22" s="1"/>
  <c r="X59" i="12"/>
  <c r="Z59" i="12" s="1"/>
  <c r="Z56" i="12"/>
  <c r="Z56" i="30"/>
  <c r="X59" i="30"/>
  <c r="Z59" i="30" s="1"/>
  <c r="Z56" i="7"/>
  <c r="X59" i="7"/>
  <c r="Z59" i="7" s="1"/>
  <c r="Z56" i="28"/>
  <c r="X59" i="28"/>
  <c r="Z59" i="28" s="1"/>
  <c r="Z56" i="20"/>
  <c r="X59" i="20"/>
  <c r="Z59" i="20" s="1"/>
  <c r="X59" i="9"/>
  <c r="Z59" i="9" s="1"/>
  <c r="Z56" i="9"/>
  <c r="Z56" i="25"/>
  <c r="X59" i="25"/>
  <c r="Z59" i="25" s="1"/>
  <c r="Z56" i="14"/>
  <c r="X59" i="14"/>
  <c r="Z59" i="14" s="1"/>
  <c r="Z56" i="27"/>
  <c r="X59" i="27"/>
  <c r="Z59" i="27" s="1"/>
  <c r="Z56" i="10"/>
  <c r="X59" i="10"/>
  <c r="Z59" i="10" s="1"/>
  <c r="X59" i="6"/>
  <c r="Z59" i="6" s="1"/>
  <c r="Z56" i="6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<sst xmlns="http://schemas.openxmlformats.org/spreadsheetml/2006/main" count="5800" uniqueCount="125">
  <si>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</si>
  <si>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</si>
  <si>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</si>
  <si>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</si>
  <si>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</si>
  <si>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</si>
  <si>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</si>
  <si>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</si>
  <si>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</si>
  <si>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</si>
  <si>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</si>
  <si>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</si>
  <si>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</si>
  <si>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</si>
  <si>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</si>
  <si>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</si>
  <si>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</si>
  <si>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</si>
  <si>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</si>
  <si>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</si>
  <si>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</si>
  <si>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</si>
  <si>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</si>
  <si>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</si>
  <si>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</si>
  <si>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</si>
  <si>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</si>
  <si>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</si>
  <si>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</si>
  <si>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</si>
  <si>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</si>
  <si>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</si>
  <si>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</si>
  <si>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</si>
  <si>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</si>
  <si>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</si>
  <si>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</si>
  <si>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</si>
  <si>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</si>
  <si>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</si>
  <si>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</si>
  <si>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</si>
  <si>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</si>
  <si>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</si>
  <si>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</si>
  <si>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</si>
  <si>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</si>
  <si>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</si>
  <si>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</si>
  <si>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</si>
  <si>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</si>
  <si>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</si>
  <si>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</si>
  <si>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</si>
  <si>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</si>
  <si>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</si>
  <si>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</si>
  <si>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</si>
  <si>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</si>
  <si>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</si>
  <si>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</si>
  <si>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</si>
  <si>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</si>
  <si>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</si>
  <si>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</si>
  <si>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</si>
  <si>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</si>
  <si>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</si>
  <si>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</si>
  <si>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</si>
  <si>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</si>
  <si>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</si>
  <si>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</si>
  <si>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</si>
  <si>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</si>
  <si>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</si>
  <si>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</si>
  <si>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</si>
  <si>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</si>
  <si>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</si>
  <si>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</si>
  <si>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</si>
  <si>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</si>
  <si>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</si>
  <si>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</si>
  <si>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2023 (Figures Finalised as at 2024/01/26)</t>
  </si>
  <si>
    <t>Eastern Cape: Dr Beyers Naude (EC101) - Table C4 Quarterly Budgeted Financial Performance ( Energy sources                                     ) for 2nd Quarter ended 31 December 2023 (Figures Finalised as at 2024/01/26)</t>
  </si>
  <si>
    <t>Eastern Cape: Blue Crane Route (EC102) - Table C4 Quarterly Budgeted Financial Performance ( Energy sources                                     ) for 2nd Quarter ended 31 December 2023 (Figures Finalised as at 2024/01/26)</t>
  </si>
  <si>
    <t>Eastern Cape: Makana (EC104) - Table C4 Quarterly Budgeted Financial Performance ( Energy sources                                     ) for 2nd Quarter ended 31 December 2023 (Figures Finalised as at 2024/01/26)</t>
  </si>
  <si>
    <t>Eastern Cape: Ndlambe (EC105) - Table C4 Quarterly Budgeted Financial Performance ( Energy sources                                     ) for 2nd Quarter ended 31 December 2023 (Figures Finalised as at 2024/01/26)</t>
  </si>
  <si>
    <t>Eastern Cape: Sundays River Valley (EC106) - Table C4 Quarterly Budgeted Financial Performance ( Energy sources                                     ) for 2nd Quarter ended 31 December 2023 (Figures Finalised as at 2024/01/26)</t>
  </si>
  <si>
    <t>Eastern Cape: Kouga (EC108) - Table C4 Quarterly Budgeted Financial Performance ( Energy sources                                     ) for 2nd Quarter ended 31 December 2023 (Figures Finalised as at 2024/01/26)</t>
  </si>
  <si>
    <t>Eastern Cape: Kou-Kamma (EC109) - Table C4 Quarterly Budgeted Financial Performance ( Energy sources                                     ) for 2nd Quarter ended 31 December 2023 (Figures Finalised as at 2024/01/26)</t>
  </si>
  <si>
    <t>Eastern Cape: Sarah Baartman (DC10) - Table C4 Quarterly Budgeted Financial Performance ( Energy sources                                     ) for 2nd Quarter ended 31 December 2023 (Figures Finalised as at 2024/01/26)</t>
  </si>
  <si>
    <t>Eastern Cape: Mbhashe (EC121) - Table C4 Quarterly Budgeted Financial Performance ( Energy sources                                     ) for 2nd Quarter ended 31 December 2023 (Figures Finalised as at 2024/01/26)</t>
  </si>
  <si>
    <t>Eastern Cape: Mnquma (EC122) - Table C4 Quarterly Budgeted Financial Performance ( Energy sources                                     ) for 2nd Quarter ended 31 December 2023 (Figures Finalised as at 2024/01/26)</t>
  </si>
  <si>
    <t>Eastern Cape: Great Kei (EC123) - Table C4 Quarterly Budgeted Financial Performance ( Energy sources                                     ) for 2nd Quarter ended 31 December 2023 (Figures Finalised as at 2024/01/26)</t>
  </si>
  <si>
    <t>Eastern Cape: Amahlathi (EC124) - Table C4 Quarterly Budgeted Financial Performance ( Energy sources                                     ) for 2nd Quarter ended 31 December 2023 (Figures Finalised as at 2024/01/26)</t>
  </si>
  <si>
    <t>Eastern Cape: Ngqushwa (EC126) - Table C4 Quarterly Budgeted Financial Performance ( Energy sources                                     ) for 2nd Quarter ended 31 December 2023 (Figures Finalised as at 2024/01/26)</t>
  </si>
  <si>
    <t>Eastern Cape: Raymond Mhlaba (EC129) - Table C4 Quarterly Budgeted Financial Performance ( Energy sources                                     ) for 2nd Quarter ended 31 December 2023 (Figures Finalised as at 2024/01/26)</t>
  </si>
  <si>
    <t>Eastern Cape: Amathole (DC12) - Table C4 Quarterly Budgeted Financial Performance ( Energy sources                                     ) for 2nd Quarter ended 31 December 2023 (Figures Finalised as at 2024/01/26)</t>
  </si>
  <si>
    <t>Eastern Cape: Inxuba Yethemba (EC131) - Table C4 Quarterly Budgeted Financial Performance ( Energy sources                                     ) for 2nd Quarter ended 31 December 2023 (Figures Finalised as at 2024/01/26)</t>
  </si>
  <si>
    <t>Eastern Cape: Intsika Yethu (EC135) - Table C4 Quarterly Budgeted Financial Performance ( Energy sources                                     ) for 2nd Quarter ended 31 December 2023 (Figures Finalised as at 2024/01/26)</t>
  </si>
  <si>
    <t>Eastern Cape: Emalahleni (EC) (EC136) - Table C4 Quarterly Budgeted Financial Performance ( Energy sources                                     ) for 2nd Quarter ended 31 December 2023 (Figures Finalised as at 2024/01/26)</t>
  </si>
  <si>
    <t>Eastern Cape: Dr. A.B. Xuma (EC137) - Table C4 Quarterly Budgeted Financial Performance ( Energy sources                                     ) for 2nd Quarter ended 31 December 2023 (Figures Finalised as at 2024/01/26)</t>
  </si>
  <si>
    <t>Eastern Cape: Sakhisizwe (EC138) - Table C4 Quarterly Budgeted Financial Performance ( Energy sources                                     ) for 2nd Quarter ended 31 December 2023 (Figures Finalised as at 2024/01/26)</t>
  </si>
  <si>
    <t>Eastern Cape: Enoch Mgijima (EC139) - Table C4 Quarterly Budgeted Financial Performance ( Energy sources                                     ) for 2nd Quarter ended 31 December 2023 (Figures Finalised as at 2024/01/26)</t>
  </si>
  <si>
    <t>Eastern Cape: Chris Hani (DC13) - Table C4 Quarterly Budgeted Financial Performance ( Energy sources                                     ) for 2nd Quarter ended 31 December 2023 (Figures Finalised as at 2024/01/26)</t>
  </si>
  <si>
    <t>Eastern Cape: Elundini (EC141) - Table C4 Quarterly Budgeted Financial Performance ( Energy sources                                     ) for 2nd Quarter ended 31 December 2023 (Figures Finalised as at 2024/01/26)</t>
  </si>
  <si>
    <t>Eastern Cape: Senqu (EC142) - Table C4 Quarterly Budgeted Financial Performance ( Energy sources                                     ) for 2nd Quarter ended 31 December 2023 (Figures Finalised as at 2024/01/26)</t>
  </si>
  <si>
    <t>Eastern Cape: Walter Sisulu (EC145) - Table C4 Quarterly Budgeted Financial Performance ( Energy sources                                     ) for 2nd Quarter ended 31 December 2023 (Figures Finalised as at 2024/01/26)</t>
  </si>
  <si>
    <t>Eastern Cape: Joe Gqabi (DC14) - Table C4 Quarterly Budgeted Financial Performance ( Energy sources                                     ) for 2nd Quarter ended 31 December 2023 (Figures Finalised as at 2024/01/26)</t>
  </si>
  <si>
    <t>Eastern Cape: Ngquza Hills (EC153) - Table C4 Quarterly Budgeted Financial Performance ( Energy sources                                     ) for 2nd Quarter ended 31 December 2023 (Figures Finalised as at 2024/01/26)</t>
  </si>
  <si>
    <t>Eastern Cape: Port St Johns (EC154) - Table C4 Quarterly Budgeted Financial Performance ( Energy sources                                     ) for 2nd Quarter ended 31 December 2023 (Figures Finalised as at 2024/01/26)</t>
  </si>
  <si>
    <t>Eastern Cape: Nyandeni (EC155) - Table C4 Quarterly Budgeted Financial Performance ( Energy sources                                     ) for 2nd Quarter ended 31 December 2023 (Figures Finalised as at 2024/01/26)</t>
  </si>
  <si>
    <t>Eastern Cape: Mhlontlo (EC156) - Table C4 Quarterly Budgeted Financial Performance ( Energy sources                                     ) for 2nd Quarter ended 31 December 2023 (Figures Finalised as at 2024/01/26)</t>
  </si>
  <si>
    <t>Eastern Cape: King Sabata Dalindyebo (EC157) - Table C4 Quarterly Budgeted Financial Performance ( Energy sources                                     ) for 2nd Quarter ended 31 December 2023 (Figures Finalised as at 2024/01/26)</t>
  </si>
  <si>
    <t>Eastern Cape: O R Tambo (DC15) - Table C4 Quarterly Budgeted Financial Performance ( Energy sources                                     ) for 2nd Quarter ended 31 December 2023 (Figures Finalised as at 2024/01/26)</t>
  </si>
  <si>
    <t>Eastern Cape: Matatiele (EC441) - Table C4 Quarterly Budgeted Financial Performance ( Energy sources                                     ) for 2nd Quarter ended 31 December 2023 (Figures Finalised as at 2024/01/26)</t>
  </si>
  <si>
    <t>Eastern Cape: Umzimvubu (EC442) - Table C4 Quarterly Budgeted Financial Performance ( Energy sources                                     ) for 2nd Quarter ended 31 December 2023 (Figures Finalised as at 2024/01/26)</t>
  </si>
  <si>
    <t>Eastern Cape: Winnie Madikizela-Mandela (EC443) - Table C4 Quarterly Budgeted Financial Performance ( Energy sources                                     ) for 2nd Quarter ended 31 December 2023 (Figures Finalised as at 2024/01/26)</t>
  </si>
  <si>
    <t>Eastern Cape: Ntabankulu (EC444) - Table C4 Quarterly Budgeted Financial Performance ( Energy sources                                     ) for 2nd Quarter ended 31 December 2023 (Figures Finalised as at 2024/01/26)</t>
  </si>
  <si>
    <t>Eastern Cape: Alfred Nzo (DC44)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</si>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</sst>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8402568861</v>
      </c>
      <c r="D6" s="20"/>
      <c r="E6" s="21">
        <v>10456229169</v>
      </c>
      <c r="F6" s="22">
        <v>10409877784</v>
      </c>
      <c r="G6" s="22">
        <v>860280109</v>
      </c>
      <c r="H6" s="22">
        <v>1091917968</v>
      </c>
      <c r="I6" s="22">
        <v>729729774</v>
      </c>
      <c r="J6" s="22">
        <v>2681927851</v>
      </c>
      <c r="K6" s="22">
        <v>785841777</v>
      </c>
      <c r="L6" s="22">
        <v>815278248</v>
      </c>
      <c r="M6" s="22">
        <v>728578899</v>
      </c>
      <c r="N6" s="22">
        <v>2329698924</v>
      </c>
      <c r="O6" s="22"/>
      <c r="P6" s="22"/>
      <c r="Q6" s="22"/>
      <c r="R6" s="22"/>
      <c r="S6" s="22"/>
      <c r="T6" s="22"/>
      <c r="U6" s="22"/>
      <c r="V6" s="22"/>
      <c r="W6" s="22">
        <v>5011626775</v>
      </c>
      <c r="X6" s="22">
        <v>5175349248</v>
      </c>
      <c r="Y6" s="22">
        <v>-163722473</v>
      </c>
      <c r="Z6" s="23">
        <v>-3.1635057878126793</v>
      </c>
      <c r="AA6" s="20">
        <v>10409877784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-138130</v>
      </c>
      <c r="D10" s="20"/>
      <c r="E10" s="21">
        <v>6198159</v>
      </c>
      <c r="F10" s="22">
        <v>6198159</v>
      </c>
      <c r="G10" s="22">
        <v>84135</v>
      </c>
      <c r="H10" s="22">
        <v>-3732416</v>
      </c>
      <c r="I10" s="22">
        <v>-25730</v>
      </c>
      <c r="J10" s="22">
        <v>-3674011</v>
      </c>
      <c r="K10" s="22">
        <v>187053</v>
      </c>
      <c r="L10" s="22">
        <v>277659</v>
      </c>
      <c r="M10" s="22">
        <v>171471</v>
      </c>
      <c r="N10" s="22">
        <v>636183</v>
      </c>
      <c r="O10" s="22"/>
      <c r="P10" s="22"/>
      <c r="Q10" s="22"/>
      <c r="R10" s="22"/>
      <c r="S10" s="22"/>
      <c r="T10" s="22"/>
      <c r="U10" s="22"/>
      <c r="V10" s="22"/>
      <c r="W10" s="22">
        <v>-3037828</v>
      </c>
      <c r="X10" s="22">
        <v>3072285</v>
      </c>
      <c r="Y10" s="22">
        <v>-6110113</v>
      </c>
      <c r="Z10" s="23">
        <v>-198.87845691399073</v>
      </c>
      <c r="AA10" s="20">
        <v>6198159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15420842</v>
      </c>
      <c r="D13" s="20"/>
      <c r="E13" s="21">
        <v>132106607</v>
      </c>
      <c r="F13" s="22">
        <v>132619974</v>
      </c>
      <c r="G13" s="22">
        <v>102531368</v>
      </c>
      <c r="H13" s="22">
        <v>100769736</v>
      </c>
      <c r="I13" s="22">
        <v>99313967</v>
      </c>
      <c r="J13" s="22">
        <v>302615071</v>
      </c>
      <c r="K13" s="22">
        <v>97557243</v>
      </c>
      <c r="L13" s="22">
        <v>99062220</v>
      </c>
      <c r="M13" s="22">
        <v>107852724</v>
      </c>
      <c r="N13" s="22">
        <v>304472187</v>
      </c>
      <c r="O13" s="22"/>
      <c r="P13" s="22"/>
      <c r="Q13" s="22"/>
      <c r="R13" s="22"/>
      <c r="S13" s="22"/>
      <c r="T13" s="22"/>
      <c r="U13" s="22"/>
      <c r="V13" s="22"/>
      <c r="W13" s="22">
        <v>607087258</v>
      </c>
      <c r="X13" s="22">
        <v>62919871</v>
      </c>
      <c r="Y13" s="22">
        <v>544167387</v>
      </c>
      <c r="Z13" s="23">
        <v>864.85776011842108</v>
      </c>
      <c r="AA13" s="20">
        <v>132619974</v>
      </c>
    </row>
    <row r="14" spans="1:27" ht="13.5" x14ac:dyDescent="0.25">
      <c r="A14" s="19" t="s">
        <v>42</v>
      </c>
      <c r="B14" s="15" t="s">
        <v>32</v>
      </c>
      <c r="C14" s="20">
        <v>150433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16150</v>
      </c>
      <c r="D17" s="20"/>
      <c r="E17" s="21">
        <v>15900</v>
      </c>
      <c r="F17" s="22">
        <v>15900</v>
      </c>
      <c r="G17" s="22">
        <v>152281</v>
      </c>
      <c r="H17" s="22">
        <v>153290</v>
      </c>
      <c r="I17" s="22">
        <v>153290</v>
      </c>
      <c r="J17" s="22">
        <v>458861</v>
      </c>
      <c r="K17" s="22">
        <v>153290</v>
      </c>
      <c r="L17" s="22">
        <v>153290</v>
      </c>
      <c r="M17" s="22">
        <v>153290</v>
      </c>
      <c r="N17" s="22">
        <v>459870</v>
      </c>
      <c r="O17" s="22"/>
      <c r="P17" s="22"/>
      <c r="Q17" s="22"/>
      <c r="R17" s="22"/>
      <c r="S17" s="22"/>
      <c r="T17" s="22"/>
      <c r="U17" s="22"/>
      <c r="V17" s="22"/>
      <c r="W17" s="22">
        <v>918731</v>
      </c>
      <c r="X17" s="22">
        <v>7950</v>
      </c>
      <c r="Y17" s="22">
        <v>910781</v>
      </c>
      <c r="Z17" s="23">
        <v>11456.364779874213</v>
      </c>
      <c r="AA17" s="20">
        <v>15900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2820857</v>
      </c>
      <c r="D19" s="20"/>
      <c r="E19" s="21">
        <v>31437763</v>
      </c>
      <c r="F19" s="22">
        <v>31437763</v>
      </c>
      <c r="G19" s="22">
        <v>114345</v>
      </c>
      <c r="H19" s="22">
        <v>238164</v>
      </c>
      <c r="I19" s="22">
        <v>44203</v>
      </c>
      <c r="J19" s="22">
        <v>396712</v>
      </c>
      <c r="K19" s="22">
        <v>370315</v>
      </c>
      <c r="L19" s="22">
        <v>303561</v>
      </c>
      <c r="M19" s="22">
        <v>180236</v>
      </c>
      <c r="N19" s="22">
        <v>854112</v>
      </c>
      <c r="O19" s="22"/>
      <c r="P19" s="22"/>
      <c r="Q19" s="22"/>
      <c r="R19" s="22"/>
      <c r="S19" s="22"/>
      <c r="T19" s="22"/>
      <c r="U19" s="22"/>
      <c r="V19" s="22"/>
      <c r="W19" s="22">
        <v>1250824</v>
      </c>
      <c r="X19" s="22">
        <v>16066420</v>
      </c>
      <c r="Y19" s="22">
        <v>-14815596</v>
      </c>
      <c r="Z19" s="23">
        <v>-92.214668855911896</v>
      </c>
      <c r="AA19" s="20">
        <v>31437763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7644746</v>
      </c>
      <c r="D23" s="20"/>
      <c r="E23" s="21">
        <v>12572746</v>
      </c>
      <c r="F23" s="22">
        <v>12572746</v>
      </c>
      <c r="G23" s="22">
        <v>386863</v>
      </c>
      <c r="H23" s="22">
        <v>432715</v>
      </c>
      <c r="I23" s="22">
        <v>326441</v>
      </c>
      <c r="J23" s="22">
        <v>1146019</v>
      </c>
      <c r="K23" s="22">
        <v>544806</v>
      </c>
      <c r="L23" s="22">
        <v>773516</v>
      </c>
      <c r="M23" s="22">
        <v>341421</v>
      </c>
      <c r="N23" s="22">
        <v>1659743</v>
      </c>
      <c r="O23" s="22"/>
      <c r="P23" s="22"/>
      <c r="Q23" s="22"/>
      <c r="R23" s="22"/>
      <c r="S23" s="22"/>
      <c r="T23" s="22"/>
      <c r="U23" s="22"/>
      <c r="V23" s="22"/>
      <c r="W23" s="22">
        <v>2805762</v>
      </c>
      <c r="X23" s="22">
        <v>6822474</v>
      </c>
      <c r="Y23" s="22">
        <v>-4016712</v>
      </c>
      <c r="Z23" s="23">
        <v>-58.874713190552285</v>
      </c>
      <c r="AA23" s="20">
        <v>12572746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205002229</v>
      </c>
      <c r="D25" s="20"/>
      <c r="E25" s="21">
        <v>278656424</v>
      </c>
      <c r="F25" s="22">
        <v>274121733</v>
      </c>
      <c r="G25" s="22">
        <v>95542274</v>
      </c>
      <c r="H25" s="22">
        <v>2055753</v>
      </c>
      <c r="I25" s="22">
        <v>20484461</v>
      </c>
      <c r="J25" s="22">
        <v>118082488</v>
      </c>
      <c r="K25" s="22">
        <v>872522</v>
      </c>
      <c r="L25" s="22">
        <v>5544584</v>
      </c>
      <c r="M25" s="22">
        <v>43235180</v>
      </c>
      <c r="N25" s="22">
        <v>49652286</v>
      </c>
      <c r="O25" s="22"/>
      <c r="P25" s="22"/>
      <c r="Q25" s="22"/>
      <c r="R25" s="22"/>
      <c r="S25" s="22"/>
      <c r="T25" s="22"/>
      <c r="U25" s="22"/>
      <c r="V25" s="22"/>
      <c r="W25" s="22">
        <v>167734774</v>
      </c>
      <c r="X25" s="22">
        <v>170152995</v>
      </c>
      <c r="Y25" s="22">
        <v>-2418221</v>
      </c>
      <c r="Z25" s="23">
        <v>-1.421203899467065</v>
      </c>
      <c r="AA25" s="20">
        <v>274121733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8635448124</v>
      </c>
      <c r="D32" s="29">
        <f t="shared" ref="D32:Y32" si="0">SUM(D6:D31)</f>
        <v>0</v>
      </c>
      <c r="E32" s="30">
        <f t="shared" si="0"/>
        <v>10917216768</v>
      </c>
      <c r="F32" s="31">
        <f t="shared" si="0"/>
        <v>10866844059</v>
      </c>
      <c r="G32" s="31">
        <f t="shared" si="0"/>
        <v>1059091375</v>
      </c>
      <c r="H32" s="31">
        <f t="shared" si="0"/>
        <v>1191835210</v>
      </c>
      <c r="I32" s="31">
        <f t="shared" si="0"/>
        <v>850026406</v>
      </c>
      <c r="J32" s="31">
        <f t="shared" si="0"/>
        <v>3100952991</v>
      </c>
      <c r="K32" s="31">
        <f t="shared" si="0"/>
        <v>885527006</v>
      </c>
      <c r="L32" s="31">
        <f t="shared" si="0"/>
        <v>921393078</v>
      </c>
      <c r="M32" s="31">
        <f t="shared" si="0"/>
        <v>880513221</v>
      </c>
      <c r="N32" s="31">
        <f t="shared" si="0"/>
        <v>2687433305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5788386296</v>
      </c>
      <c r="X32" s="31">
        <f t="shared" si="0"/>
        <v>5434391243</v>
      </c>
      <c r="Y32" s="31">
        <f t="shared" si="0"/>
        <v>353995053</v>
      </c>
      <c r="Z32" s="32">
        <f>+IF(X32&lt;&gt;0,+(Y32/X32)*100,0)</f>
        <v>6.5139780551497548</v>
      </c>
      <c r="AA32" s="29">
        <f>SUM(AA6:AA31)</f>
        <v>10866844059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738665068</v>
      </c>
      <c r="D34" s="20"/>
      <c r="E34" s="21">
        <v>858206327</v>
      </c>
      <c r="F34" s="22">
        <v>858486367</v>
      </c>
      <c r="G34" s="22">
        <v>63189142</v>
      </c>
      <c r="H34" s="22">
        <v>53173691</v>
      </c>
      <c r="I34" s="22">
        <v>64682661</v>
      </c>
      <c r="J34" s="22">
        <v>181045494</v>
      </c>
      <c r="K34" s="22">
        <v>66600937</v>
      </c>
      <c r="L34" s="22">
        <v>77137847</v>
      </c>
      <c r="M34" s="22">
        <v>66230674</v>
      </c>
      <c r="N34" s="22">
        <v>209969458</v>
      </c>
      <c r="O34" s="22"/>
      <c r="P34" s="22"/>
      <c r="Q34" s="22"/>
      <c r="R34" s="22"/>
      <c r="S34" s="22"/>
      <c r="T34" s="22"/>
      <c r="U34" s="22"/>
      <c r="V34" s="22"/>
      <c r="W34" s="22">
        <v>391014952</v>
      </c>
      <c r="X34" s="22">
        <v>428022978</v>
      </c>
      <c r="Y34" s="22">
        <v>-37008026</v>
      </c>
      <c r="Z34" s="23">
        <v>-8.6462708551128298</v>
      </c>
      <c r="AA34" s="20">
        <v>858486367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8025345361</v>
      </c>
      <c r="D36" s="20"/>
      <c r="E36" s="21">
        <v>10492939820</v>
      </c>
      <c r="F36" s="22">
        <v>10477874934</v>
      </c>
      <c r="G36" s="22">
        <v>1193909363</v>
      </c>
      <c r="H36" s="22">
        <v>1157017267</v>
      </c>
      <c r="I36" s="22">
        <v>772630206</v>
      </c>
      <c r="J36" s="22">
        <v>3123556836</v>
      </c>
      <c r="K36" s="22">
        <v>823631747</v>
      </c>
      <c r="L36" s="22">
        <v>716032616</v>
      </c>
      <c r="M36" s="22">
        <v>661463398</v>
      </c>
      <c r="N36" s="22">
        <v>2201127761</v>
      </c>
      <c r="O36" s="22"/>
      <c r="P36" s="22"/>
      <c r="Q36" s="22"/>
      <c r="R36" s="22"/>
      <c r="S36" s="22"/>
      <c r="T36" s="22"/>
      <c r="U36" s="22"/>
      <c r="V36" s="22"/>
      <c r="W36" s="22">
        <v>5324684597</v>
      </c>
      <c r="X36" s="22">
        <v>5317397500</v>
      </c>
      <c r="Y36" s="22">
        <v>7287097</v>
      </c>
      <c r="Z36" s="23">
        <v>0.13704254759964812</v>
      </c>
      <c r="AA36" s="20">
        <v>10477874934</v>
      </c>
    </row>
    <row r="37" spans="1:27" ht="13.5" x14ac:dyDescent="0.25">
      <c r="A37" s="19" t="s">
        <v>63</v>
      </c>
      <c r="B37" s="15" t="s">
        <v>32</v>
      </c>
      <c r="C37" s="20">
        <v>78583346</v>
      </c>
      <c r="D37" s="20"/>
      <c r="E37" s="21">
        <v>111264849</v>
      </c>
      <c r="F37" s="22">
        <v>112264849</v>
      </c>
      <c r="G37" s="22">
        <v>6185649</v>
      </c>
      <c r="H37" s="22">
        <v>10840961</v>
      </c>
      <c r="I37" s="22">
        <v>9124678</v>
      </c>
      <c r="J37" s="22">
        <v>26151288</v>
      </c>
      <c r="K37" s="22">
        <v>5378437</v>
      </c>
      <c r="L37" s="22">
        <v>4962197</v>
      </c>
      <c r="M37" s="22">
        <v>4262593</v>
      </c>
      <c r="N37" s="22">
        <v>14603227</v>
      </c>
      <c r="O37" s="22"/>
      <c r="P37" s="22"/>
      <c r="Q37" s="22"/>
      <c r="R37" s="22"/>
      <c r="S37" s="22"/>
      <c r="T37" s="22"/>
      <c r="U37" s="22"/>
      <c r="V37" s="22"/>
      <c r="W37" s="22">
        <v>40754515</v>
      </c>
      <c r="X37" s="22">
        <v>56054811</v>
      </c>
      <c r="Y37" s="22">
        <v>-15300296</v>
      </c>
      <c r="Z37" s="23">
        <v>-27.295241437884787</v>
      </c>
      <c r="AA37" s="20">
        <v>112264849</v>
      </c>
    </row>
    <row r="38" spans="1:27" ht="13.5" x14ac:dyDescent="0.25">
      <c r="A38" s="19" t="s">
        <v>64</v>
      </c>
      <c r="B38" s="15" t="s">
        <v>32</v>
      </c>
      <c r="C38" s="20">
        <v>148621036</v>
      </c>
      <c r="D38" s="20"/>
      <c r="E38" s="21">
        <v>681047199</v>
      </c>
      <c r="F38" s="22">
        <v>683242853</v>
      </c>
      <c r="G38" s="22">
        <v>42470464</v>
      </c>
      <c r="H38" s="22">
        <v>42988242</v>
      </c>
      <c r="I38" s="22">
        <v>42631270</v>
      </c>
      <c r="J38" s="22">
        <v>128089976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/>
      <c r="P38" s="22"/>
      <c r="Q38" s="22"/>
      <c r="R38" s="22"/>
      <c r="S38" s="22"/>
      <c r="T38" s="22"/>
      <c r="U38" s="22"/>
      <c r="V38" s="22"/>
      <c r="W38" s="22">
        <v>255530315</v>
      </c>
      <c r="X38" s="22">
        <v>344127829</v>
      </c>
      <c r="Y38" s="22">
        <v>-88597514</v>
      </c>
      <c r="Z38" s="23">
        <v>-25.745524347000721</v>
      </c>
      <c r="AA38" s="20">
        <v>683242853</v>
      </c>
    </row>
    <row r="39" spans="1:27" ht="13.5" x14ac:dyDescent="0.25">
      <c r="A39" s="19" t="s">
        <v>65</v>
      </c>
      <c r="B39" s="15" t="s">
        <v>32</v>
      </c>
      <c r="C39" s="20">
        <v>537124966</v>
      </c>
      <c r="D39" s="20"/>
      <c r="E39" s="21">
        <v>400706583</v>
      </c>
      <c r="F39" s="22">
        <v>400706583</v>
      </c>
      <c r="G39" s="22">
        <v>29225942</v>
      </c>
      <c r="H39" s="22">
        <v>27792000</v>
      </c>
      <c r="I39" s="22">
        <v>35921546</v>
      </c>
      <c r="J39" s="22">
        <v>92939488</v>
      </c>
      <c r="K39" s="22">
        <v>29336472</v>
      </c>
      <c r="L39" s="22">
        <v>32823977</v>
      </c>
      <c r="M39" s="22">
        <v>29216467</v>
      </c>
      <c r="N39" s="22">
        <v>91376916</v>
      </c>
      <c r="O39" s="22"/>
      <c r="P39" s="22"/>
      <c r="Q39" s="22"/>
      <c r="R39" s="22"/>
      <c r="S39" s="22"/>
      <c r="T39" s="22"/>
      <c r="U39" s="22"/>
      <c r="V39" s="22"/>
      <c r="W39" s="22">
        <v>184316404</v>
      </c>
      <c r="X39" s="22">
        <v>201971663</v>
      </c>
      <c r="Y39" s="22">
        <v>-17655259</v>
      </c>
      <c r="Z39" s="23">
        <v>-8.7414534978602418</v>
      </c>
      <c r="AA39" s="20">
        <v>400706583</v>
      </c>
    </row>
    <row r="40" spans="1:27" ht="13.5" x14ac:dyDescent="0.25">
      <c r="A40" s="19" t="s">
        <v>40</v>
      </c>
      <c r="B40" s="15" t="s">
        <v>32</v>
      </c>
      <c r="C40" s="20">
        <v>28521898</v>
      </c>
      <c r="D40" s="20"/>
      <c r="E40" s="21">
        <v>39109435</v>
      </c>
      <c r="F40" s="22">
        <v>39109435</v>
      </c>
      <c r="G40" s="22">
        <v>9072232</v>
      </c>
      <c r="H40" s="22">
        <v>-12565006</v>
      </c>
      <c r="I40" s="22">
        <v>4026915</v>
      </c>
      <c r="J40" s="22">
        <v>534141</v>
      </c>
      <c r="K40" s="22">
        <v>350220</v>
      </c>
      <c r="L40" s="22">
        <v>5179886</v>
      </c>
      <c r="M40" s="22">
        <v>405296</v>
      </c>
      <c r="N40" s="22">
        <v>5935402</v>
      </c>
      <c r="O40" s="22"/>
      <c r="P40" s="22"/>
      <c r="Q40" s="22"/>
      <c r="R40" s="22"/>
      <c r="S40" s="22"/>
      <c r="T40" s="22"/>
      <c r="U40" s="22"/>
      <c r="V40" s="22"/>
      <c r="W40" s="22">
        <v>6469543</v>
      </c>
      <c r="X40" s="22">
        <v>18299317</v>
      </c>
      <c r="Y40" s="22">
        <v>-11829774</v>
      </c>
      <c r="Z40" s="23">
        <v>-64.645986514141484</v>
      </c>
      <c r="AA40" s="20">
        <v>39109435</v>
      </c>
    </row>
    <row r="41" spans="1:27" ht="13.5" x14ac:dyDescent="0.25">
      <c r="A41" s="19" t="s">
        <v>66</v>
      </c>
      <c r="B41" s="15" t="s">
        <v>32</v>
      </c>
      <c r="C41" s="20">
        <v>383708016</v>
      </c>
      <c r="D41" s="20"/>
      <c r="E41" s="21">
        <v>425831816</v>
      </c>
      <c r="F41" s="22">
        <v>428680587</v>
      </c>
      <c r="G41" s="22">
        <v>18072681</v>
      </c>
      <c r="H41" s="22">
        <v>36292975</v>
      </c>
      <c r="I41" s="22">
        <v>36870721</v>
      </c>
      <c r="J41" s="22">
        <v>91236377</v>
      </c>
      <c r="K41" s="22">
        <v>43853632</v>
      </c>
      <c r="L41" s="22">
        <v>42562954</v>
      </c>
      <c r="M41" s="22">
        <v>37970317</v>
      </c>
      <c r="N41" s="22">
        <v>124386903</v>
      </c>
      <c r="O41" s="22"/>
      <c r="P41" s="22"/>
      <c r="Q41" s="22"/>
      <c r="R41" s="22"/>
      <c r="S41" s="22"/>
      <c r="T41" s="22"/>
      <c r="U41" s="22"/>
      <c r="V41" s="22"/>
      <c r="W41" s="22">
        <v>215623280</v>
      </c>
      <c r="X41" s="22">
        <v>223716340</v>
      </c>
      <c r="Y41" s="22">
        <v>-8093060</v>
      </c>
      <c r="Z41" s="23">
        <v>-3.6175542653701558</v>
      </c>
      <c r="AA41" s="20">
        <v>428680587</v>
      </c>
    </row>
    <row r="42" spans="1:27" ht="13.5" x14ac:dyDescent="0.25">
      <c r="A42" s="19" t="s">
        <v>67</v>
      </c>
      <c r="B42" s="15" t="s">
        <v>32</v>
      </c>
      <c r="C42" s="20">
        <v>9866223</v>
      </c>
      <c r="D42" s="20"/>
      <c r="E42" s="21">
        <v>6035600</v>
      </c>
      <c r="F42" s="22">
        <v>6035600</v>
      </c>
      <c r="G42" s="22">
        <v>323742</v>
      </c>
      <c r="H42" s="22">
        <v>350719</v>
      </c>
      <c r="I42" s="22">
        <v>682808</v>
      </c>
      <c r="J42" s="22">
        <v>1357269</v>
      </c>
      <c r="K42" s="22">
        <v>1388519</v>
      </c>
      <c r="L42" s="22">
        <v>175265</v>
      </c>
      <c r="M42" s="22">
        <v>654452</v>
      </c>
      <c r="N42" s="22">
        <v>2218236</v>
      </c>
      <c r="O42" s="22"/>
      <c r="P42" s="22"/>
      <c r="Q42" s="22"/>
      <c r="R42" s="22"/>
      <c r="S42" s="22"/>
      <c r="T42" s="22"/>
      <c r="U42" s="22"/>
      <c r="V42" s="22"/>
      <c r="W42" s="22">
        <v>3575505</v>
      </c>
      <c r="X42" s="22">
        <v>3017802</v>
      </c>
      <c r="Y42" s="22">
        <v>557703</v>
      </c>
      <c r="Z42" s="23">
        <v>18.480437086329722</v>
      </c>
      <c r="AA42" s="20">
        <v>6035600</v>
      </c>
    </row>
    <row r="43" spans="1:27" ht="13.5" x14ac:dyDescent="0.25">
      <c r="A43" s="19" t="s">
        <v>68</v>
      </c>
      <c r="B43" s="15" t="s">
        <v>32</v>
      </c>
      <c r="C43" s="20">
        <v>-38019641</v>
      </c>
      <c r="D43" s="20"/>
      <c r="E43" s="21">
        <v>45515411</v>
      </c>
      <c r="F43" s="22">
        <v>48936786</v>
      </c>
      <c r="G43" s="22"/>
      <c r="H43" s="22">
        <v>8260298</v>
      </c>
      <c r="I43" s="22">
        <v>378630</v>
      </c>
      <c r="J43" s="22">
        <v>8638928</v>
      </c>
      <c r="K43" s="22">
        <v>284228</v>
      </c>
      <c r="L43" s="22">
        <v>800032</v>
      </c>
      <c r="M43" s="22">
        <v>1124881</v>
      </c>
      <c r="N43" s="22">
        <v>2209141</v>
      </c>
      <c r="O43" s="22"/>
      <c r="P43" s="22"/>
      <c r="Q43" s="22"/>
      <c r="R43" s="22"/>
      <c r="S43" s="22"/>
      <c r="T43" s="22"/>
      <c r="U43" s="22"/>
      <c r="V43" s="22"/>
      <c r="W43" s="22">
        <v>10848069</v>
      </c>
      <c r="X43" s="22">
        <v>14518466</v>
      </c>
      <c r="Y43" s="22">
        <v>-3670397</v>
      </c>
      <c r="Z43" s="23">
        <v>-25.280887113004912</v>
      </c>
      <c r="AA43" s="20">
        <v>48936786</v>
      </c>
    </row>
    <row r="44" spans="1:27" ht="13.5" x14ac:dyDescent="0.25">
      <c r="A44" s="19" t="s">
        <v>69</v>
      </c>
      <c r="B44" s="15" t="s">
        <v>32</v>
      </c>
      <c r="C44" s="20">
        <v>137811913</v>
      </c>
      <c r="D44" s="20"/>
      <c r="E44" s="21">
        <v>148194517</v>
      </c>
      <c r="F44" s="22">
        <v>146370766</v>
      </c>
      <c r="G44" s="22">
        <v>7594057</v>
      </c>
      <c r="H44" s="22">
        <v>11171750</v>
      </c>
      <c r="I44" s="22">
        <v>12616860</v>
      </c>
      <c r="J44" s="22">
        <v>31382667</v>
      </c>
      <c r="K44" s="22">
        <v>12553285</v>
      </c>
      <c r="L44" s="22">
        <v>13011636</v>
      </c>
      <c r="M44" s="22">
        <v>8145735</v>
      </c>
      <c r="N44" s="22">
        <v>33710656</v>
      </c>
      <c r="O44" s="22"/>
      <c r="P44" s="22"/>
      <c r="Q44" s="22"/>
      <c r="R44" s="22"/>
      <c r="S44" s="22"/>
      <c r="T44" s="22"/>
      <c r="U44" s="22"/>
      <c r="V44" s="22"/>
      <c r="W44" s="22">
        <v>65093323</v>
      </c>
      <c r="X44" s="22">
        <v>72684072</v>
      </c>
      <c r="Y44" s="22">
        <v>-7590749</v>
      </c>
      <c r="Z44" s="23">
        <v>-10.44348340857953</v>
      </c>
      <c r="AA44" s="20">
        <v>146370766</v>
      </c>
    </row>
    <row r="45" spans="1:27" ht="13.5" x14ac:dyDescent="0.25">
      <c r="A45" s="19" t="s">
        <v>70</v>
      </c>
      <c r="B45" s="15" t="s">
        <v>32</v>
      </c>
      <c r="C45" s="20">
        <v>92181015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10142409201</v>
      </c>
      <c r="D47" s="29">
        <f t="shared" ref="D47:Y47" si="1">SUM(D34:D46)</f>
        <v>0</v>
      </c>
      <c r="E47" s="30">
        <f t="shared" si="1"/>
        <v>13208851557</v>
      </c>
      <c r="F47" s="31">
        <f t="shared" si="1"/>
        <v>13201708760</v>
      </c>
      <c r="G47" s="31">
        <f t="shared" si="1"/>
        <v>1370043272</v>
      </c>
      <c r="H47" s="31">
        <f t="shared" si="1"/>
        <v>1335322897</v>
      </c>
      <c r="I47" s="31">
        <f t="shared" si="1"/>
        <v>979566295</v>
      </c>
      <c r="J47" s="31">
        <f t="shared" si="1"/>
        <v>3684932464</v>
      </c>
      <c r="K47" s="31">
        <f t="shared" si="1"/>
        <v>1025857590</v>
      </c>
      <c r="L47" s="31">
        <f t="shared" si="1"/>
        <v>935166523</v>
      </c>
      <c r="M47" s="31">
        <f t="shared" si="1"/>
        <v>851953926</v>
      </c>
      <c r="N47" s="31">
        <f t="shared" si="1"/>
        <v>2812978039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6497910503</v>
      </c>
      <c r="X47" s="31">
        <f t="shared" si="1"/>
        <v>6679810778</v>
      </c>
      <c r="Y47" s="31">
        <f t="shared" si="1"/>
        <v>-181900275</v>
      </c>
      <c r="Z47" s="32">
        <f>+IF(X47&lt;&gt;0,+(Y47/X47)*100,0)</f>
        <v>-2.7231351462692586</v>
      </c>
      <c r="AA47" s="29">
        <f>SUM(AA34:AA46)</f>
        <v>13201708760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-1506961077</v>
      </c>
      <c r="D48" s="39">
        <f t="shared" si="2"/>
        <v>0</v>
      </c>
      <c r="E48" s="40">
        <f t="shared" si="2"/>
        <v>-2291634789</v>
      </c>
      <c r="F48" s="41">
        <f t="shared" si="2"/>
        <v>-2334864701</v>
      </c>
      <c r="G48" s="41">
        <f t="shared" si="2"/>
        <v>-310951897</v>
      </c>
      <c r="H48" s="41">
        <f t="shared" si="2"/>
        <v>-143487687</v>
      </c>
      <c r="I48" s="41">
        <f t="shared" si="2"/>
        <v>-129539889</v>
      </c>
      <c r="J48" s="41">
        <f t="shared" si="2"/>
        <v>-583979473</v>
      </c>
      <c r="K48" s="41">
        <f t="shared" si="2"/>
        <v>-140330584</v>
      </c>
      <c r="L48" s="41">
        <f t="shared" si="2"/>
        <v>-13773445</v>
      </c>
      <c r="M48" s="41">
        <f t="shared" si="2"/>
        <v>28559295</v>
      </c>
      <c r="N48" s="41">
        <f t="shared" si="2"/>
        <v>-125544734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-709524207</v>
      </c>
      <c r="X48" s="41">
        <f t="shared" si="2"/>
        <v>-1245419535</v>
      </c>
      <c r="Y48" s="41">
        <f t="shared" si="2"/>
        <v>535895328</v>
      </c>
      <c r="Z48" s="42">
        <f>+IF(X48&lt;&gt;0,+(Y48/X48)*100,0)</f>
        <v>-43.029301607991883</v>
      </c>
      <c r="AA48" s="39">
        <f>+AA32-AA47</f>
        <v>-2334864701</v>
      </c>
    </row>
    <row r="49" spans="1:27" ht="25.5" x14ac:dyDescent="0.25">
      <c r="A49" s="43" t="s">
        <v>74</v>
      </c>
      <c r="B49" s="15" t="s">
        <v>32</v>
      </c>
      <c r="C49" s="20">
        <v>216755397</v>
      </c>
      <c r="D49" s="20"/>
      <c r="E49" s="21">
        <v>409950650</v>
      </c>
      <c r="F49" s="22">
        <v>409268611</v>
      </c>
      <c r="G49" s="22">
        <v>2800000</v>
      </c>
      <c r="H49" s="22">
        <v>14726351</v>
      </c>
      <c r="I49" s="22">
        <v>12878435</v>
      </c>
      <c r="J49" s="22">
        <v>30404786</v>
      </c>
      <c r="K49" s="22">
        <v>7491047</v>
      </c>
      <c r="L49" s="22">
        <v>23567233</v>
      </c>
      <c r="M49" s="22">
        <v>19217287</v>
      </c>
      <c r="N49" s="22">
        <v>50275567</v>
      </c>
      <c r="O49" s="22"/>
      <c r="P49" s="22"/>
      <c r="Q49" s="22"/>
      <c r="R49" s="22"/>
      <c r="S49" s="22"/>
      <c r="T49" s="22"/>
      <c r="U49" s="22"/>
      <c r="V49" s="22"/>
      <c r="W49" s="22">
        <v>80680353</v>
      </c>
      <c r="X49" s="22">
        <v>196956164</v>
      </c>
      <c r="Y49" s="22">
        <v>-116275811</v>
      </c>
      <c r="Z49" s="23">
        <v>-59.036390960579432</v>
      </c>
      <c r="AA49" s="20">
        <v>409268611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1733498</v>
      </c>
      <c r="Y50" s="45">
        <v>-1733498</v>
      </c>
      <c r="Z50" s="46">
        <v>-100</v>
      </c>
      <c r="AA50" s="44">
        <v>3467000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-1287130312</v>
      </c>
      <c r="D51" s="48">
        <f t="shared" si="3"/>
        <v>0</v>
      </c>
      <c r="E51" s="49">
        <f t="shared" si="3"/>
        <v>-1878217139</v>
      </c>
      <c r="F51" s="50">
        <f t="shared" si="3"/>
        <v>-1922129090</v>
      </c>
      <c r="G51" s="50">
        <f t="shared" si="3"/>
        <v>-308151897</v>
      </c>
      <c r="H51" s="50">
        <f t="shared" si="3"/>
        <v>-128761336</v>
      </c>
      <c r="I51" s="50">
        <f t="shared" si="3"/>
        <v>-116661454</v>
      </c>
      <c r="J51" s="50">
        <f t="shared" si="3"/>
        <v>-553574687</v>
      </c>
      <c r="K51" s="50">
        <f t="shared" si="3"/>
        <v>-132839537</v>
      </c>
      <c r="L51" s="50">
        <f t="shared" si="3"/>
        <v>9793788</v>
      </c>
      <c r="M51" s="50">
        <f t="shared" si="3"/>
        <v>47776582</v>
      </c>
      <c r="N51" s="50">
        <f t="shared" si="3"/>
        <v>-75269167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-628843854</v>
      </c>
      <c r="X51" s="50">
        <f t="shared" si="3"/>
        <v>-1046729873</v>
      </c>
      <c r="Y51" s="50">
        <f t="shared" si="3"/>
        <v>417886019</v>
      </c>
      <c r="Z51" s="51">
        <f>+IF(X51&lt;&gt;0,+(Y51/X51)*100,0)</f>
        <v>-39.923004948956873</v>
      </c>
      <c r="AA51" s="48">
        <f>SUM(AA48:AA50)</f>
        <v>-1922129090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-1287130312</v>
      </c>
      <c r="D53" s="54">
        <f>+D51-D52</f>
        <v>0</v>
      </c>
      <c r="E53" s="55">
        <f t="shared" si="4"/>
        <v>-1878217139</v>
      </c>
      <c r="F53" s="56">
        <f t="shared" si="4"/>
        <v>-1922129090</v>
      </c>
      <c r="G53" s="56">
        <f t="shared" si="4"/>
        <v>-308151897</v>
      </c>
      <c r="H53" s="56">
        <f t="shared" si="4"/>
        <v>-128761336</v>
      </c>
      <c r="I53" s="56">
        <f t="shared" si="4"/>
        <v>-116661454</v>
      </c>
      <c r="J53" s="56">
        <f t="shared" si="4"/>
        <v>-553574687</v>
      </c>
      <c r="K53" s="56">
        <f t="shared" si="4"/>
        <v>-132839537</v>
      </c>
      <c r="L53" s="56">
        <f t="shared" si="4"/>
        <v>9793788</v>
      </c>
      <c r="M53" s="56">
        <f t="shared" si="4"/>
        <v>47776582</v>
      </c>
      <c r="N53" s="56">
        <f t="shared" si="4"/>
        <v>-75269167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-628843854</v>
      </c>
      <c r="X53" s="56">
        <f t="shared" si="4"/>
        <v>-1046729873</v>
      </c>
      <c r="Y53" s="56">
        <f t="shared" si="4"/>
        <v>417886019</v>
      </c>
      <c r="Z53" s="57">
        <f>+IF(X53&lt;&gt;0,+(Y53/X53)*100,0)</f>
        <v>-39.923004948956873</v>
      </c>
      <c r="AA53" s="54">
        <f>+AA51-AA52</f>
        <v>-1922129090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-1287130312</v>
      </c>
      <c r="D56" s="48">
        <f>SUM(D53:D55)</f>
        <v>0</v>
      </c>
      <c r="E56" s="49">
        <f t="shared" si="5"/>
        <v>-1878217139</v>
      </c>
      <c r="F56" s="50">
        <f t="shared" si="5"/>
        <v>-1922129090</v>
      </c>
      <c r="G56" s="50">
        <f t="shared" si="5"/>
        <v>-308151897</v>
      </c>
      <c r="H56" s="50">
        <f t="shared" si="5"/>
        <v>-128761336</v>
      </c>
      <c r="I56" s="50">
        <f t="shared" si="5"/>
        <v>-116661454</v>
      </c>
      <c r="J56" s="50">
        <f t="shared" si="5"/>
        <v>-553574687</v>
      </c>
      <c r="K56" s="50">
        <f t="shared" si="5"/>
        <v>-132839537</v>
      </c>
      <c r="L56" s="50">
        <f t="shared" si="5"/>
        <v>9793788</v>
      </c>
      <c r="M56" s="50">
        <f t="shared" si="5"/>
        <v>47776582</v>
      </c>
      <c r="N56" s="50">
        <f t="shared" si="5"/>
        <v>-75269167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-628843854</v>
      </c>
      <c r="X56" s="50">
        <f t="shared" si="5"/>
        <v>-1046729873</v>
      </c>
      <c r="Y56" s="50">
        <f t="shared" si="5"/>
        <v>417886019</v>
      </c>
      <c r="Z56" s="51">
        <f>+IF(X56&lt;&gt;0,+(Y56/X56)*100,0)</f>
        <v>-39.923004948956873</v>
      </c>
      <c r="AA56" s="48">
        <f>SUM(AA53:AA55)</f>
        <v>-1922129090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-1287130312</v>
      </c>
      <c r="D59" s="65">
        <f>SUM(D56:D58)</f>
        <v>0</v>
      </c>
      <c r="E59" s="66">
        <f t="shared" si="6"/>
        <v>-1878217139</v>
      </c>
      <c r="F59" s="67">
        <f t="shared" si="6"/>
        <v>-1922129090</v>
      </c>
      <c r="G59" s="67">
        <f t="shared" si="6"/>
        <v>-308151897</v>
      </c>
      <c r="H59" s="67">
        <f t="shared" si="6"/>
        <v>-128761336</v>
      </c>
      <c r="I59" s="67">
        <f t="shared" si="6"/>
        <v>-116661454</v>
      </c>
      <c r="J59" s="67">
        <f t="shared" si="6"/>
        <v>-553574687</v>
      </c>
      <c r="K59" s="67">
        <f t="shared" si="6"/>
        <v>-132839537</v>
      </c>
      <c r="L59" s="67">
        <f t="shared" si="6"/>
        <v>9793788</v>
      </c>
      <c r="M59" s="67">
        <f t="shared" si="6"/>
        <v>47776582</v>
      </c>
      <c r="N59" s="67">
        <f t="shared" si="6"/>
        <v>-75269167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-628843854</v>
      </c>
      <c r="X59" s="67">
        <f t="shared" si="6"/>
        <v>-1046729873</v>
      </c>
      <c r="Y59" s="67">
        <f t="shared" si="6"/>
        <v>417886019</v>
      </c>
      <c r="Z59" s="68">
        <f>+IF(X59&lt;&gt;0,+(Y59/X59)*100,0)</f>
        <v>-39.923004948956873</v>
      </c>
      <c r="AA59" s="65">
        <f>SUM(AA56:AA58)</f>
        <v>-1922129090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8" sqref="AE1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2556325182</v>
      </c>
      <c r="G6" s="22">
        <v>196867190</v>
      </c>
      <c r="H6" s="22">
        <v>203925033</v>
      </c>
      <c r="I6" s="22">
        <v>197950911</v>
      </c>
      <c r="J6" s="22">
        <v>598743134</v>
      </c>
      <c r="K6" s="22">
        <v>196769350</v>
      </c>
      <c r="L6" s="22">
        <v>183355462</v>
      </c>
      <c r="M6" s="22">
        <v>233411081</v>
      </c>
      <c r="N6" s="22">
        <v>613535893</v>
      </c>
      <c r="O6" s="22"/>
      <c r="P6" s="22"/>
      <c r="Q6" s="22"/>
      <c r="R6" s="22"/>
      <c r="S6" s="22"/>
      <c r="T6" s="22"/>
      <c r="U6" s="22"/>
      <c r="V6" s="22"/>
      <c r="W6" s="22">
        <v>1212279027</v>
      </c>
      <c r="X6" s="22">
        <v>1254511125</v>
      </c>
      <c r="Y6" s="22">
        <v>-42232098</v>
      </c>
      <c r="Z6" s="23">
        <v>-3.3664187712962685</v>
      </c>
      <c r="AA6" s="20">
        <v>2556325182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>
        <v>190</v>
      </c>
      <c r="L10" s="22">
        <v>190</v>
      </c>
      <c r="M10" s="22">
        <v>200</v>
      </c>
      <c r="N10" s="22">
        <v>580</v>
      </c>
      <c r="O10" s="22"/>
      <c r="P10" s="22"/>
      <c r="Q10" s="22"/>
      <c r="R10" s="22"/>
      <c r="S10" s="22"/>
      <c r="T10" s="22"/>
      <c r="U10" s="22"/>
      <c r="V10" s="22"/>
      <c r="W10" s="22">
        <v>1289</v>
      </c>
      <c r="X10" s="22">
        <v>197345</v>
      </c>
      <c r="Y10" s="22">
        <v>-196056</v>
      </c>
      <c r="Z10" s="23">
        <v>-99.346829157059972</v>
      </c>
      <c r="AA10" s="20">
        <v>383159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>
        <v>177150</v>
      </c>
      <c r="L19" s="22">
        <v>302114</v>
      </c>
      <c r="M19" s="22">
        <v>178769</v>
      </c>
      <c r="N19" s="22">
        <v>658033</v>
      </c>
      <c r="O19" s="22"/>
      <c r="P19" s="22"/>
      <c r="Q19" s="22"/>
      <c r="R19" s="22"/>
      <c r="S19" s="22"/>
      <c r="T19" s="22"/>
      <c r="U19" s="22"/>
      <c r="V19" s="22"/>
      <c r="W19" s="22">
        <v>1230055</v>
      </c>
      <c r="X19" s="22">
        <v>11892310</v>
      </c>
      <c r="Y19" s="22">
        <v>-10662255</v>
      </c>
      <c r="Z19" s="23">
        <v>-89.656719342163129</v>
      </c>
      <c r="AA19" s="20">
        <v>23089546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100291588</v>
      </c>
      <c r="G25" s="22">
        <v>39643966</v>
      </c>
      <c r="H25" s="22"/>
      <c r="I25" s="22"/>
      <c r="J25" s="22">
        <v>39643966</v>
      </c>
      <c r="K25" s="22"/>
      <c r="L25" s="22"/>
      <c r="M25" s="22">
        <v>31708735</v>
      </c>
      <c r="N25" s="22">
        <v>31708735</v>
      </c>
      <c r="O25" s="22"/>
      <c r="P25" s="22"/>
      <c r="Q25" s="22"/>
      <c r="R25" s="22"/>
      <c r="S25" s="22"/>
      <c r="T25" s="22"/>
      <c r="U25" s="22"/>
      <c r="V25" s="22"/>
      <c r="W25" s="22">
        <v>71352701</v>
      </c>
      <c r="X25" s="22">
        <v>69518887</v>
      </c>
      <c r="Y25" s="22">
        <v>1833814</v>
      </c>
      <c r="Z25" s="23">
        <v>2.6378644410690866</v>
      </c>
      <c r="AA25" s="20">
        <v>100291588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2680089475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196946690</v>
      </c>
      <c r="L32" s="31">
        <f t="shared" si="0"/>
        <v>183657766</v>
      </c>
      <c r="M32" s="31">
        <f t="shared" si="0"/>
        <v>265298785</v>
      </c>
      <c r="N32" s="31">
        <f t="shared" si="0"/>
        <v>645903241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1284863072</v>
      </c>
      <c r="X32" s="31">
        <f t="shared" si="0"/>
        <v>1336119667</v>
      </c>
      <c r="Y32" s="31">
        <f t="shared" si="0"/>
        <v>-51256595</v>
      </c>
      <c r="Z32" s="32">
        <f>+IF(X32&lt;&gt;0,+(Y32/X32)*100,0)</f>
        <v>-3.8362278668561802</v>
      </c>
      <c r="AA32" s="29">
        <f>SUM(AA6:AA31)</f>
        <v>2680089475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170442376</v>
      </c>
      <c r="G34" s="22">
        <v>13459992</v>
      </c>
      <c r="H34" s="22">
        <v>14000465</v>
      </c>
      <c r="I34" s="22">
        <v>13541595</v>
      </c>
      <c r="J34" s="22">
        <v>41002052</v>
      </c>
      <c r="K34" s="22">
        <v>13870140</v>
      </c>
      <c r="L34" s="22">
        <v>12535976</v>
      </c>
      <c r="M34" s="22">
        <v>14546838</v>
      </c>
      <c r="N34" s="22">
        <v>40952954</v>
      </c>
      <c r="O34" s="22"/>
      <c r="P34" s="22"/>
      <c r="Q34" s="22"/>
      <c r="R34" s="22"/>
      <c r="S34" s="22"/>
      <c r="T34" s="22"/>
      <c r="U34" s="22"/>
      <c r="V34" s="22"/>
      <c r="W34" s="22">
        <v>81955006</v>
      </c>
      <c r="X34" s="22">
        <v>84535179</v>
      </c>
      <c r="Y34" s="22">
        <v>-2580173</v>
      </c>
      <c r="Z34" s="23">
        <v>-3.052188485931993</v>
      </c>
      <c r="AA34" s="20">
        <v>170442376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>
        <v>178072240</v>
      </c>
      <c r="L36" s="22">
        <v>171219232</v>
      </c>
      <c r="M36" s="22">
        <v>139704320</v>
      </c>
      <c r="N36" s="22">
        <v>488995792</v>
      </c>
      <c r="O36" s="22"/>
      <c r="P36" s="22"/>
      <c r="Q36" s="22"/>
      <c r="R36" s="22"/>
      <c r="S36" s="22"/>
      <c r="T36" s="22"/>
      <c r="U36" s="22"/>
      <c r="V36" s="22"/>
      <c r="W36" s="22">
        <v>1178546476</v>
      </c>
      <c r="X36" s="22">
        <v>1332907084</v>
      </c>
      <c r="Y36" s="22">
        <v>-154360608</v>
      </c>
      <c r="Z36" s="23">
        <v>-11.580747814526584</v>
      </c>
      <c r="AA36" s="20">
        <v>2512494096</v>
      </c>
    </row>
    <row r="37" spans="1:27" ht="13.5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3470751</v>
      </c>
      <c r="G37" s="22">
        <v>25187</v>
      </c>
      <c r="H37" s="22">
        <v>32364</v>
      </c>
      <c r="I37" s="22">
        <v>362285</v>
      </c>
      <c r="J37" s="22">
        <v>419836</v>
      </c>
      <c r="K37" s="22">
        <v>326927</v>
      </c>
      <c r="L37" s="22">
        <v>547521</v>
      </c>
      <c r="M37" s="22">
        <v>439137</v>
      </c>
      <c r="N37" s="22">
        <v>1313585</v>
      </c>
      <c r="O37" s="22"/>
      <c r="P37" s="22"/>
      <c r="Q37" s="22"/>
      <c r="R37" s="22"/>
      <c r="S37" s="22"/>
      <c r="T37" s="22"/>
      <c r="U37" s="22"/>
      <c r="V37" s="22"/>
      <c r="W37" s="22">
        <v>1733421</v>
      </c>
      <c r="X37" s="22">
        <v>1657225</v>
      </c>
      <c r="Y37" s="22">
        <v>76196</v>
      </c>
      <c r="Z37" s="23">
        <v>4.5978065742430871</v>
      </c>
      <c r="AA37" s="20">
        <v>3470751</v>
      </c>
    </row>
    <row r="38" spans="1:27" ht="13.5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509761355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/>
      <c r="P38" s="22"/>
      <c r="Q38" s="22"/>
      <c r="R38" s="22"/>
      <c r="S38" s="22"/>
      <c r="T38" s="22"/>
      <c r="U38" s="22"/>
      <c r="V38" s="22"/>
      <c r="W38" s="22">
        <v>254880678</v>
      </c>
      <c r="X38" s="22">
        <v>254880678</v>
      </c>
      <c r="Y38" s="22"/>
      <c r="Z38" s="23"/>
      <c r="AA38" s="20">
        <v>509761355</v>
      </c>
    </row>
    <row r="39" spans="1:27" ht="13.5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>
        <v>27413490</v>
      </c>
      <c r="L39" s="22">
        <v>26529179</v>
      </c>
      <c r="M39" s="22">
        <v>27413486</v>
      </c>
      <c r="N39" s="22">
        <v>81356155</v>
      </c>
      <c r="O39" s="22"/>
      <c r="P39" s="22"/>
      <c r="Q39" s="22"/>
      <c r="R39" s="22"/>
      <c r="S39" s="22"/>
      <c r="T39" s="22"/>
      <c r="U39" s="22"/>
      <c r="V39" s="22"/>
      <c r="W39" s="22">
        <v>162712309</v>
      </c>
      <c r="X39" s="22">
        <v>59418208</v>
      </c>
      <c r="Y39" s="22">
        <v>103294101</v>
      </c>
      <c r="Z39" s="23">
        <v>173.84250464100163</v>
      </c>
      <c r="AA39" s="20">
        <v>115598001</v>
      </c>
    </row>
    <row r="40" spans="1:27" ht="13.5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>
        <v>170686</v>
      </c>
      <c r="M40" s="22">
        <v>130639</v>
      </c>
      <c r="N40" s="22">
        <v>301325</v>
      </c>
      <c r="O40" s="22"/>
      <c r="P40" s="22"/>
      <c r="Q40" s="22"/>
      <c r="R40" s="22"/>
      <c r="S40" s="22"/>
      <c r="T40" s="22"/>
      <c r="U40" s="22"/>
      <c r="V40" s="22"/>
      <c r="W40" s="22">
        <v>581133</v>
      </c>
      <c r="X40" s="22">
        <v>622549</v>
      </c>
      <c r="Y40" s="22">
        <v>-41416</v>
      </c>
      <c r="Z40" s="23">
        <v>-6.6526490284298916</v>
      </c>
      <c r="AA40" s="20">
        <v>1172880</v>
      </c>
    </row>
    <row r="41" spans="1:27" ht="13.5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170966445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>
        <v>16308674</v>
      </c>
      <c r="L41" s="22">
        <v>11577205</v>
      </c>
      <c r="M41" s="22">
        <v>15726229</v>
      </c>
      <c r="N41" s="22">
        <v>43612108</v>
      </c>
      <c r="O41" s="22"/>
      <c r="P41" s="22"/>
      <c r="Q41" s="22"/>
      <c r="R41" s="22"/>
      <c r="S41" s="22"/>
      <c r="T41" s="22"/>
      <c r="U41" s="22"/>
      <c r="V41" s="22"/>
      <c r="W41" s="22">
        <v>96763890</v>
      </c>
      <c r="X41" s="22">
        <v>95511657</v>
      </c>
      <c r="Y41" s="22">
        <v>1252233</v>
      </c>
      <c r="Z41" s="23">
        <v>1.3110787094815035</v>
      </c>
      <c r="AA41" s="20">
        <v>170966445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>
        <v>2394737</v>
      </c>
      <c r="L44" s="22">
        <v>476417</v>
      </c>
      <c r="M44" s="22">
        <v>2212567</v>
      </c>
      <c r="N44" s="22">
        <v>5083721</v>
      </c>
      <c r="O44" s="22"/>
      <c r="P44" s="22"/>
      <c r="Q44" s="22"/>
      <c r="R44" s="22"/>
      <c r="S44" s="22"/>
      <c r="T44" s="22"/>
      <c r="U44" s="22"/>
      <c r="V44" s="22"/>
      <c r="W44" s="22">
        <v>8242618</v>
      </c>
      <c r="X44" s="22">
        <v>8560165</v>
      </c>
      <c r="Y44" s="22">
        <v>-317547</v>
      </c>
      <c r="Z44" s="23">
        <v>-3.7095897100114308</v>
      </c>
      <c r="AA44" s="20">
        <v>18018172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3501924076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280866321</v>
      </c>
      <c r="L47" s="31">
        <f t="shared" si="1"/>
        <v>265536329</v>
      </c>
      <c r="M47" s="31">
        <f t="shared" si="1"/>
        <v>242653329</v>
      </c>
      <c r="N47" s="31">
        <f t="shared" si="1"/>
        <v>789055979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1785415531</v>
      </c>
      <c r="X47" s="31">
        <f t="shared" si="1"/>
        <v>1838092745</v>
      </c>
      <c r="Y47" s="31">
        <f t="shared" si="1"/>
        <v>-52677214</v>
      </c>
      <c r="Z47" s="32">
        <f>+IF(X47&lt;&gt;0,+(Y47/X47)*100,0)</f>
        <v>-2.8658626798507929</v>
      </c>
      <c r="AA47" s="29">
        <f>SUM(AA34:AA46)</f>
        <v>3501924076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-821834601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-83919631</v>
      </c>
      <c r="L48" s="41">
        <f t="shared" si="2"/>
        <v>-81878563</v>
      </c>
      <c r="M48" s="41">
        <f t="shared" si="2"/>
        <v>22645456</v>
      </c>
      <c r="N48" s="41">
        <f t="shared" si="2"/>
        <v>-143152738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-500552459</v>
      </c>
      <c r="X48" s="41">
        <f t="shared" si="2"/>
        <v>-501973078</v>
      </c>
      <c r="Y48" s="41">
        <f t="shared" si="2"/>
        <v>1420619</v>
      </c>
      <c r="Z48" s="42">
        <f>+IF(X48&lt;&gt;0,+(Y48/X48)*100,0)</f>
        <v>-0.28300701018870178</v>
      </c>
      <c r="AA48" s="39">
        <f>+AA32-AA47</f>
        <v>-821834601</v>
      </c>
    </row>
    <row r="49" spans="1:27" ht="25.5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>
        <v>123913</v>
      </c>
      <c r="L49" s="22">
        <v>1870365</v>
      </c>
      <c r="M49" s="22">
        <v>4684293</v>
      </c>
      <c r="N49" s="22">
        <v>6678571</v>
      </c>
      <c r="O49" s="22"/>
      <c r="P49" s="22"/>
      <c r="Q49" s="22"/>
      <c r="R49" s="22"/>
      <c r="S49" s="22"/>
      <c r="T49" s="22"/>
      <c r="U49" s="22"/>
      <c r="V49" s="22"/>
      <c r="W49" s="22">
        <v>6703042</v>
      </c>
      <c r="X49" s="22">
        <v>5486707</v>
      </c>
      <c r="Y49" s="22">
        <v>1216335</v>
      </c>
      <c r="Z49" s="23">
        <v>22.168761699868426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-796834601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-83795718</v>
      </c>
      <c r="L51" s="50">
        <f t="shared" si="3"/>
        <v>-80008198</v>
      </c>
      <c r="M51" s="50">
        <f t="shared" si="3"/>
        <v>27329749</v>
      </c>
      <c r="N51" s="50">
        <f t="shared" si="3"/>
        <v>-136474167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-493849417</v>
      </c>
      <c r="X51" s="50">
        <f t="shared" si="3"/>
        <v>-496486371</v>
      </c>
      <c r="Y51" s="50">
        <f t="shared" si="3"/>
        <v>2636954</v>
      </c>
      <c r="Z51" s="51">
        <f>+IF(X51&lt;&gt;0,+(Y51/X51)*100,0)</f>
        <v>-0.53112313932984079</v>
      </c>
      <c r="AA51" s="48">
        <f>SUM(AA48:AA50)</f>
        <v>-796834601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-796834601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-83795718</v>
      </c>
      <c r="L53" s="56">
        <f t="shared" si="4"/>
        <v>-80008198</v>
      </c>
      <c r="M53" s="56">
        <f t="shared" si="4"/>
        <v>27329749</v>
      </c>
      <c r="N53" s="56">
        <f t="shared" si="4"/>
        <v>-136474167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-493849417</v>
      </c>
      <c r="X53" s="56">
        <f t="shared" si="4"/>
        <v>-496486371</v>
      </c>
      <c r="Y53" s="56">
        <f t="shared" si="4"/>
        <v>2636954</v>
      </c>
      <c r="Z53" s="57">
        <f>+IF(X53&lt;&gt;0,+(Y53/X53)*100,0)</f>
        <v>-0.53112313932984079</v>
      </c>
      <c r="AA53" s="54">
        <f>+AA51-AA52</f>
        <v>-796834601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-796834601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-83795718</v>
      </c>
      <c r="L56" s="50">
        <f t="shared" si="5"/>
        <v>-80008198</v>
      </c>
      <c r="M56" s="50">
        <f t="shared" si="5"/>
        <v>27329749</v>
      </c>
      <c r="N56" s="50">
        <f t="shared" si="5"/>
        <v>-136474167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-493849417</v>
      </c>
      <c r="X56" s="50">
        <f t="shared" si="5"/>
        <v>-496486371</v>
      </c>
      <c r="Y56" s="50">
        <f t="shared" si="5"/>
        <v>2636954</v>
      </c>
      <c r="Z56" s="51">
        <f>+IF(X56&lt;&gt;0,+(Y56/X56)*100,0)</f>
        <v>-0.53112313932984079</v>
      </c>
      <c r="AA56" s="48">
        <f>SUM(AA53:AA55)</f>
        <v>-796834601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-796834601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-83795718</v>
      </c>
      <c r="L59" s="67">
        <f t="shared" si="6"/>
        <v>-80008198</v>
      </c>
      <c r="M59" s="67">
        <f t="shared" si="6"/>
        <v>27329749</v>
      </c>
      <c r="N59" s="67">
        <f t="shared" si="6"/>
        <v>-136474167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-493849417</v>
      </c>
      <c r="X59" s="67">
        <f t="shared" si="6"/>
        <v>-496486371</v>
      </c>
      <c r="Y59" s="67">
        <f t="shared" si="6"/>
        <v>2636954</v>
      </c>
      <c r="Z59" s="68">
        <f>+IF(X59&lt;&gt;0,+(Y59/X59)*100,0)</f>
        <v>-0.53112313932984079</v>
      </c>
      <c r="AA59" s="65">
        <f>SUM(AA56:AA58)</f>
        <v>-796834601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4249212391</v>
      </c>
      <c r="D6" s="20"/>
      <c r="E6" s="21">
        <v>5159120627</v>
      </c>
      <c r="F6" s="22">
        <v>5159120627</v>
      </c>
      <c r="G6" s="22">
        <v>490849602</v>
      </c>
      <c r="H6" s="22">
        <v>608279759</v>
      </c>
      <c r="I6" s="22">
        <v>367561916</v>
      </c>
      <c r="J6" s="22">
        <v>1466691277</v>
      </c>
      <c r="K6" s="22">
        <v>398876159</v>
      </c>
      <c r="L6" s="22">
        <v>421456375</v>
      </c>
      <c r="M6" s="22">
        <v>320558848</v>
      </c>
      <c r="N6" s="22">
        <v>1140891382</v>
      </c>
      <c r="O6" s="22"/>
      <c r="P6" s="22"/>
      <c r="Q6" s="22"/>
      <c r="R6" s="22"/>
      <c r="S6" s="22"/>
      <c r="T6" s="22"/>
      <c r="U6" s="22"/>
      <c r="V6" s="22"/>
      <c r="W6" s="22">
        <v>2607582659</v>
      </c>
      <c r="X6" s="22">
        <v>2579560320</v>
      </c>
      <c r="Y6" s="22">
        <v>28022339</v>
      </c>
      <c r="Z6" s="23">
        <v>1.0863223000732156</v>
      </c>
      <c r="AA6" s="20">
        <v>5159120627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-2803539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>
        <v>3635</v>
      </c>
      <c r="L10" s="22">
        <v>4383</v>
      </c>
      <c r="M10" s="22">
        <v>4548</v>
      </c>
      <c r="N10" s="22">
        <v>12566</v>
      </c>
      <c r="O10" s="22"/>
      <c r="P10" s="22"/>
      <c r="Q10" s="22"/>
      <c r="R10" s="22"/>
      <c r="S10" s="22"/>
      <c r="T10" s="22"/>
      <c r="U10" s="22"/>
      <c r="V10" s="22"/>
      <c r="W10" s="22">
        <v>-4204158</v>
      </c>
      <c r="X10" s="22">
        <v>32502</v>
      </c>
      <c r="Y10" s="22">
        <v>-4236660</v>
      </c>
      <c r="Z10" s="23">
        <v>-13035.074764629868</v>
      </c>
      <c r="AA10" s="20">
        <v>65000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-4889469</v>
      </c>
      <c r="D13" s="20"/>
      <c r="E13" s="21">
        <v>104287600</v>
      </c>
      <c r="F13" s="22">
        <v>104287600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>
        <v>94795580</v>
      </c>
      <c r="L13" s="22">
        <v>96267073</v>
      </c>
      <c r="M13" s="22">
        <v>104924678</v>
      </c>
      <c r="N13" s="22">
        <v>295987331</v>
      </c>
      <c r="O13" s="22"/>
      <c r="P13" s="22"/>
      <c r="Q13" s="22"/>
      <c r="R13" s="22"/>
      <c r="S13" s="22"/>
      <c r="T13" s="22"/>
      <c r="U13" s="22"/>
      <c r="V13" s="22"/>
      <c r="W13" s="22">
        <v>591996678</v>
      </c>
      <c r="X13" s="22">
        <v>52143798</v>
      </c>
      <c r="Y13" s="22">
        <v>539852880</v>
      </c>
      <c r="Z13" s="23">
        <v>1035.3156093462926</v>
      </c>
      <c r="AA13" s="20">
        <v>104287600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15718</v>
      </c>
      <c r="D17" s="20"/>
      <c r="E17" s="21">
        <v>15000</v>
      </c>
      <c r="F17" s="22">
        <v>15000</v>
      </c>
      <c r="G17" s="22">
        <v>1314</v>
      </c>
      <c r="H17" s="22">
        <v>1314</v>
      </c>
      <c r="I17" s="22">
        <v>1314</v>
      </c>
      <c r="J17" s="22">
        <v>3942</v>
      </c>
      <c r="K17" s="22">
        <v>1314</v>
      </c>
      <c r="L17" s="22">
        <v>1314</v>
      </c>
      <c r="M17" s="22">
        <v>1314</v>
      </c>
      <c r="N17" s="22">
        <v>3942</v>
      </c>
      <c r="O17" s="22"/>
      <c r="P17" s="22"/>
      <c r="Q17" s="22"/>
      <c r="R17" s="22"/>
      <c r="S17" s="22"/>
      <c r="T17" s="22"/>
      <c r="U17" s="22"/>
      <c r="V17" s="22"/>
      <c r="W17" s="22">
        <v>7884</v>
      </c>
      <c r="X17" s="22">
        <v>7500</v>
      </c>
      <c r="Y17" s="22">
        <v>384</v>
      </c>
      <c r="Z17" s="23">
        <v>5.12</v>
      </c>
      <c r="AA17" s="20">
        <v>15000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482517</v>
      </c>
      <c r="D19" s="20"/>
      <c r="E19" s="21">
        <v>230000</v>
      </c>
      <c r="F19" s="22">
        <v>230000</v>
      </c>
      <c r="G19" s="22"/>
      <c r="H19" s="22"/>
      <c r="I19" s="22">
        <v>493</v>
      </c>
      <c r="J19" s="22">
        <v>493</v>
      </c>
      <c r="K19" s="22">
        <v>121</v>
      </c>
      <c r="L19" s="22">
        <v>-10</v>
      </c>
      <c r="M19" s="22">
        <v>10</v>
      </c>
      <c r="N19" s="22">
        <v>121</v>
      </c>
      <c r="O19" s="22"/>
      <c r="P19" s="22"/>
      <c r="Q19" s="22"/>
      <c r="R19" s="22"/>
      <c r="S19" s="22"/>
      <c r="T19" s="22"/>
      <c r="U19" s="22"/>
      <c r="V19" s="22"/>
      <c r="W19" s="22">
        <v>614</v>
      </c>
      <c r="X19" s="22">
        <v>115002</v>
      </c>
      <c r="Y19" s="22">
        <v>-114388</v>
      </c>
      <c r="Z19" s="23">
        <v>-99.466096241804493</v>
      </c>
      <c r="AA19" s="20">
        <v>230000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754989</v>
      </c>
      <c r="D23" s="20"/>
      <c r="E23" s="21">
        <v>850000</v>
      </c>
      <c r="F23" s="22">
        <v>850000</v>
      </c>
      <c r="G23" s="22">
        <v>126039</v>
      </c>
      <c r="H23" s="22">
        <v>114783</v>
      </c>
      <c r="I23" s="22">
        <v>88234</v>
      </c>
      <c r="J23" s="22">
        <v>329056</v>
      </c>
      <c r="K23" s="22">
        <v>83270</v>
      </c>
      <c r="L23" s="22">
        <v>181360</v>
      </c>
      <c r="M23" s="22">
        <v>165906</v>
      </c>
      <c r="N23" s="22">
        <v>430536</v>
      </c>
      <c r="O23" s="22"/>
      <c r="P23" s="22"/>
      <c r="Q23" s="22"/>
      <c r="R23" s="22"/>
      <c r="S23" s="22"/>
      <c r="T23" s="22"/>
      <c r="U23" s="22"/>
      <c r="V23" s="22"/>
      <c r="W23" s="22">
        <v>759592</v>
      </c>
      <c r="X23" s="22">
        <v>424998</v>
      </c>
      <c r="Y23" s="22">
        <v>334594</v>
      </c>
      <c r="Z23" s="23">
        <v>78.72837048644935</v>
      </c>
      <c r="AA23" s="20">
        <v>850000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58035500</v>
      </c>
      <c r="D25" s="20"/>
      <c r="E25" s="21">
        <v>41388990</v>
      </c>
      <c r="F25" s="22">
        <v>41388990</v>
      </c>
      <c r="G25" s="22">
        <v>1035913</v>
      </c>
      <c r="H25" s="22">
        <v>1095753</v>
      </c>
      <c r="I25" s="22">
        <v>12442516</v>
      </c>
      <c r="J25" s="22">
        <v>14574182</v>
      </c>
      <c r="K25" s="22">
        <v>872522</v>
      </c>
      <c r="L25" s="22">
        <v>1048420</v>
      </c>
      <c r="M25" s="22">
        <v>896845</v>
      </c>
      <c r="N25" s="22">
        <v>2817787</v>
      </c>
      <c r="O25" s="22"/>
      <c r="P25" s="22"/>
      <c r="Q25" s="22"/>
      <c r="R25" s="22"/>
      <c r="S25" s="22"/>
      <c r="T25" s="22"/>
      <c r="U25" s="22"/>
      <c r="V25" s="22"/>
      <c r="W25" s="22">
        <v>17391969</v>
      </c>
      <c r="X25" s="22">
        <v>20694492</v>
      </c>
      <c r="Y25" s="22">
        <v>-3302523</v>
      </c>
      <c r="Z25" s="23">
        <v>-15.958463730349118</v>
      </c>
      <c r="AA25" s="20">
        <v>41388990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4300808107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5305957217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494632601</v>
      </c>
      <c r="L32" s="31">
        <f t="shared" si="0"/>
        <v>518958915</v>
      </c>
      <c r="M32" s="31">
        <f t="shared" si="0"/>
        <v>426552149</v>
      </c>
      <c r="N32" s="31">
        <f t="shared" si="0"/>
        <v>1440143665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3213535238</v>
      </c>
      <c r="X32" s="31">
        <f t="shared" si="0"/>
        <v>2652978612</v>
      </c>
      <c r="Y32" s="31">
        <f t="shared" si="0"/>
        <v>560556626</v>
      </c>
      <c r="Z32" s="32">
        <f>+IF(X32&lt;&gt;0,+(Y32/X32)*100,0)</f>
        <v>21.12933076295754</v>
      </c>
      <c r="AA32" s="29">
        <f>SUM(AA6:AA31)</f>
        <v>5305957217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410828278</v>
      </c>
      <c r="D34" s="20"/>
      <c r="E34" s="21">
        <v>491147740</v>
      </c>
      <c r="F34" s="22">
        <v>491147740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>
        <v>35798587</v>
      </c>
      <c r="L34" s="22">
        <v>46161735</v>
      </c>
      <c r="M34" s="22">
        <v>35165609</v>
      </c>
      <c r="N34" s="22">
        <v>117125931</v>
      </c>
      <c r="O34" s="22"/>
      <c r="P34" s="22"/>
      <c r="Q34" s="22"/>
      <c r="R34" s="22"/>
      <c r="S34" s="22"/>
      <c r="T34" s="22"/>
      <c r="U34" s="22"/>
      <c r="V34" s="22"/>
      <c r="W34" s="22">
        <v>213356800</v>
      </c>
      <c r="X34" s="22">
        <v>245573886</v>
      </c>
      <c r="Y34" s="22">
        <v>-32217086</v>
      </c>
      <c r="Z34" s="23">
        <v>-13.119100945448247</v>
      </c>
      <c r="AA34" s="20">
        <v>491147740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4101433553</v>
      </c>
      <c r="D36" s="20"/>
      <c r="E36" s="21">
        <v>5632329340</v>
      </c>
      <c r="F36" s="22">
        <v>5632329340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>
        <v>421614239</v>
      </c>
      <c r="L36" s="22">
        <v>399985645</v>
      </c>
      <c r="M36" s="22">
        <v>350074357</v>
      </c>
      <c r="N36" s="22">
        <v>1171674241</v>
      </c>
      <c r="O36" s="22"/>
      <c r="P36" s="22"/>
      <c r="Q36" s="22"/>
      <c r="R36" s="22"/>
      <c r="S36" s="22"/>
      <c r="T36" s="22"/>
      <c r="U36" s="22"/>
      <c r="V36" s="22"/>
      <c r="W36" s="22">
        <v>2956549722</v>
      </c>
      <c r="X36" s="22">
        <v>2816164668</v>
      </c>
      <c r="Y36" s="22">
        <v>140385054</v>
      </c>
      <c r="Z36" s="23">
        <v>4.9849732011480521</v>
      </c>
      <c r="AA36" s="20">
        <v>5632329340</v>
      </c>
    </row>
    <row r="37" spans="1:27" ht="13.5" x14ac:dyDescent="0.25">
      <c r="A37" s="19" t="s">
        <v>63</v>
      </c>
      <c r="B37" s="15" t="s">
        <v>32</v>
      </c>
      <c r="C37" s="20">
        <v>54574955</v>
      </c>
      <c r="D37" s="20"/>
      <c r="E37" s="21">
        <v>85193890</v>
      </c>
      <c r="F37" s="22">
        <v>85193890</v>
      </c>
      <c r="G37" s="22">
        <v>5016255</v>
      </c>
      <c r="H37" s="22">
        <v>8830577</v>
      </c>
      <c r="I37" s="22">
        <v>6948278</v>
      </c>
      <c r="J37" s="22">
        <v>20795110</v>
      </c>
      <c r="K37" s="22">
        <v>3924326</v>
      </c>
      <c r="L37" s="22">
        <v>2409552</v>
      </c>
      <c r="M37" s="22">
        <v>2506679</v>
      </c>
      <c r="N37" s="22">
        <v>8840557</v>
      </c>
      <c r="O37" s="22"/>
      <c r="P37" s="22"/>
      <c r="Q37" s="22"/>
      <c r="R37" s="22"/>
      <c r="S37" s="22"/>
      <c r="T37" s="22"/>
      <c r="U37" s="22"/>
      <c r="V37" s="22"/>
      <c r="W37" s="22">
        <v>29635667</v>
      </c>
      <c r="X37" s="22">
        <v>42596928</v>
      </c>
      <c r="Y37" s="22">
        <v>-12961261</v>
      </c>
      <c r="Z37" s="23">
        <v>-30.427689527282343</v>
      </c>
      <c r="AA37" s="20">
        <v>85193890</v>
      </c>
    </row>
    <row r="38" spans="1:27" ht="13.5" x14ac:dyDescent="0.25">
      <c r="A38" s="19" t="s">
        <v>64</v>
      </c>
      <c r="B38" s="15" t="s">
        <v>32</v>
      </c>
      <c r="C38" s="20">
        <v>39803863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45723540</v>
      </c>
      <c r="Y38" s="22">
        <v>-45723540</v>
      </c>
      <c r="Z38" s="23">
        <v>-100</v>
      </c>
      <c r="AA38" s="20">
        <v>91447080</v>
      </c>
    </row>
    <row r="39" spans="1:27" ht="13.5" x14ac:dyDescent="0.25">
      <c r="A39" s="19" t="s">
        <v>65</v>
      </c>
      <c r="B39" s="15" t="s">
        <v>32</v>
      </c>
      <c r="C39" s="20">
        <v>111134674</v>
      </c>
      <c r="D39" s="20"/>
      <c r="E39" s="21">
        <v>187448270</v>
      </c>
      <c r="F39" s="22">
        <v>187448270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93724140</v>
      </c>
      <c r="Y39" s="22">
        <v>-93724140</v>
      </c>
      <c r="Z39" s="23">
        <v>-100</v>
      </c>
      <c r="AA39" s="20">
        <v>187448270</v>
      </c>
    </row>
    <row r="40" spans="1:27" ht="13.5" x14ac:dyDescent="0.25">
      <c r="A40" s="19" t="s">
        <v>40</v>
      </c>
      <c r="B40" s="15" t="s">
        <v>32</v>
      </c>
      <c r="C40" s="20">
        <v>24453833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>
        <v>257618</v>
      </c>
      <c r="L40" s="22">
        <v>5009200</v>
      </c>
      <c r="M40" s="22">
        <v>274657</v>
      </c>
      <c r="N40" s="22">
        <v>5541475</v>
      </c>
      <c r="O40" s="22"/>
      <c r="P40" s="22"/>
      <c r="Q40" s="22"/>
      <c r="R40" s="22"/>
      <c r="S40" s="22"/>
      <c r="T40" s="22"/>
      <c r="U40" s="22"/>
      <c r="V40" s="22"/>
      <c r="W40" s="22">
        <v>5795808</v>
      </c>
      <c r="X40" s="22">
        <v>17430450</v>
      </c>
      <c r="Y40" s="22">
        <v>-11634642</v>
      </c>
      <c r="Z40" s="23">
        <v>-66.748947961756571</v>
      </c>
      <c r="AA40" s="20">
        <v>34860900</v>
      </c>
    </row>
    <row r="41" spans="1:27" ht="13.5" x14ac:dyDescent="0.25">
      <c r="A41" s="19" t="s">
        <v>66</v>
      </c>
      <c r="B41" s="15" t="s">
        <v>32</v>
      </c>
      <c r="C41" s="20">
        <v>74207871</v>
      </c>
      <c r="D41" s="20"/>
      <c r="E41" s="21">
        <v>102229950</v>
      </c>
      <c r="F41" s="22">
        <v>102229950</v>
      </c>
      <c r="G41" s="22">
        <v>498499</v>
      </c>
      <c r="H41" s="22">
        <v>5066179</v>
      </c>
      <c r="I41" s="22">
        <v>1954111</v>
      </c>
      <c r="J41" s="22">
        <v>7518789</v>
      </c>
      <c r="K41" s="22">
        <v>19867315</v>
      </c>
      <c r="L41" s="22">
        <v>9369113</v>
      </c>
      <c r="M41" s="22">
        <v>7772990</v>
      </c>
      <c r="N41" s="22">
        <v>37009418</v>
      </c>
      <c r="O41" s="22"/>
      <c r="P41" s="22"/>
      <c r="Q41" s="22"/>
      <c r="R41" s="22"/>
      <c r="S41" s="22"/>
      <c r="T41" s="22"/>
      <c r="U41" s="22"/>
      <c r="V41" s="22"/>
      <c r="W41" s="22">
        <v>44528207</v>
      </c>
      <c r="X41" s="22">
        <v>51114984</v>
      </c>
      <c r="Y41" s="22">
        <v>-6586777</v>
      </c>
      <c r="Z41" s="23">
        <v>-12.886195953812681</v>
      </c>
      <c r="AA41" s="20">
        <v>102229950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227556445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>
        <v>284228</v>
      </c>
      <c r="L43" s="22">
        <v>800032</v>
      </c>
      <c r="M43" s="22">
        <v>1050799</v>
      </c>
      <c r="N43" s="22">
        <v>2135059</v>
      </c>
      <c r="O43" s="22"/>
      <c r="P43" s="22"/>
      <c r="Q43" s="22"/>
      <c r="R43" s="22"/>
      <c r="S43" s="22"/>
      <c r="T43" s="22"/>
      <c r="U43" s="22"/>
      <c r="V43" s="22"/>
      <c r="W43" s="22">
        <v>10395357</v>
      </c>
      <c r="X43" s="22"/>
      <c r="Y43" s="22">
        <v>10395357</v>
      </c>
      <c r="Z43" s="23"/>
      <c r="AA43" s="20">
        <v>19899860</v>
      </c>
    </row>
    <row r="44" spans="1:27" ht="13.5" x14ac:dyDescent="0.25">
      <c r="A44" s="19" t="s">
        <v>69</v>
      </c>
      <c r="B44" s="15" t="s">
        <v>32</v>
      </c>
      <c r="C44" s="20">
        <v>23171375</v>
      </c>
      <c r="D44" s="20"/>
      <c r="E44" s="21">
        <v>41553870</v>
      </c>
      <c r="F44" s="22">
        <v>41553870</v>
      </c>
      <c r="G44" s="22">
        <v>468282</v>
      </c>
      <c r="H44" s="22">
        <v>1740130</v>
      </c>
      <c r="I44" s="22">
        <v>5837280</v>
      </c>
      <c r="J44" s="22">
        <v>8045692</v>
      </c>
      <c r="K44" s="22">
        <v>2564486</v>
      </c>
      <c r="L44" s="22">
        <v>2415466</v>
      </c>
      <c r="M44" s="22">
        <v>1253191</v>
      </c>
      <c r="N44" s="22">
        <v>6233143</v>
      </c>
      <c r="O44" s="22"/>
      <c r="P44" s="22"/>
      <c r="Q44" s="22"/>
      <c r="R44" s="22"/>
      <c r="S44" s="22"/>
      <c r="T44" s="22"/>
      <c r="U44" s="22"/>
      <c r="V44" s="22"/>
      <c r="W44" s="22">
        <v>14278835</v>
      </c>
      <c r="X44" s="22">
        <v>20776932</v>
      </c>
      <c r="Y44" s="22">
        <v>-6498097</v>
      </c>
      <c r="Z44" s="23">
        <v>-31.275536734682486</v>
      </c>
      <c r="AA44" s="20">
        <v>41553870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5067164847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6686110900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484310799</v>
      </c>
      <c r="L47" s="31">
        <f t="shared" si="1"/>
        <v>466150743</v>
      </c>
      <c r="M47" s="31">
        <f t="shared" si="1"/>
        <v>398098282</v>
      </c>
      <c r="N47" s="31">
        <f t="shared" si="1"/>
        <v>1348559824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3274540396</v>
      </c>
      <c r="X47" s="31">
        <f t="shared" si="1"/>
        <v>3333105528</v>
      </c>
      <c r="Y47" s="31">
        <f t="shared" si="1"/>
        <v>-58565132</v>
      </c>
      <c r="Z47" s="32">
        <f>+IF(X47&lt;&gt;0,+(Y47/X47)*100,0)</f>
        <v>-1.7570740412512977</v>
      </c>
      <c r="AA47" s="29">
        <f>SUM(AA34:AA46)</f>
        <v>6686110900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-766356740</v>
      </c>
      <c r="D48" s="39">
        <f t="shared" si="2"/>
        <v>0</v>
      </c>
      <c r="E48" s="40">
        <f t="shared" si="2"/>
        <v>-1380153683</v>
      </c>
      <c r="F48" s="41">
        <f t="shared" si="2"/>
        <v>-1380153683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10321802</v>
      </c>
      <c r="L48" s="41">
        <f t="shared" si="2"/>
        <v>52808172</v>
      </c>
      <c r="M48" s="41">
        <f t="shared" si="2"/>
        <v>28453867</v>
      </c>
      <c r="N48" s="41">
        <f t="shared" si="2"/>
        <v>91583841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-61005158</v>
      </c>
      <c r="X48" s="41">
        <f t="shared" si="2"/>
        <v>-680126916</v>
      </c>
      <c r="Y48" s="41">
        <f t="shared" si="2"/>
        <v>619121758</v>
      </c>
      <c r="Z48" s="42">
        <f>+IF(X48&lt;&gt;0,+(Y48/X48)*100,0)</f>
        <v>-91.030327345550901</v>
      </c>
      <c r="AA48" s="39">
        <f>+AA32-AA47</f>
        <v>-1380153683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217844650</v>
      </c>
      <c r="F49" s="22">
        <v>217844650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108922326</v>
      </c>
      <c r="Y49" s="22">
        <v>-108922326</v>
      </c>
      <c r="Z49" s="23">
        <v>-100</v>
      </c>
      <c r="AA49" s="20">
        <v>217844650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-766356740</v>
      </c>
      <c r="D51" s="48">
        <f t="shared" si="3"/>
        <v>0</v>
      </c>
      <c r="E51" s="49">
        <f t="shared" si="3"/>
        <v>-1162309033</v>
      </c>
      <c r="F51" s="50">
        <f t="shared" si="3"/>
        <v>-1162309033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10321802</v>
      </c>
      <c r="L51" s="50">
        <f t="shared" si="3"/>
        <v>52808172</v>
      </c>
      <c r="M51" s="50">
        <f t="shared" si="3"/>
        <v>28453867</v>
      </c>
      <c r="N51" s="50">
        <f t="shared" si="3"/>
        <v>91583841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-61005158</v>
      </c>
      <c r="X51" s="50">
        <f t="shared" si="3"/>
        <v>-571204590</v>
      </c>
      <c r="Y51" s="50">
        <f t="shared" si="3"/>
        <v>510199432</v>
      </c>
      <c r="Z51" s="51">
        <f>+IF(X51&lt;&gt;0,+(Y51/X51)*100,0)</f>
        <v>-89.319911102254977</v>
      </c>
      <c r="AA51" s="48">
        <f>SUM(AA48:AA50)</f>
        <v>-1162309033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-766356740</v>
      </c>
      <c r="D53" s="54">
        <f>+D51-D52</f>
        <v>0</v>
      </c>
      <c r="E53" s="55">
        <f t="shared" si="4"/>
        <v>-1162309033</v>
      </c>
      <c r="F53" s="56">
        <f t="shared" si="4"/>
        <v>-1162309033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10321802</v>
      </c>
      <c r="L53" s="56">
        <f t="shared" si="4"/>
        <v>52808172</v>
      </c>
      <c r="M53" s="56">
        <f t="shared" si="4"/>
        <v>28453867</v>
      </c>
      <c r="N53" s="56">
        <f t="shared" si="4"/>
        <v>91583841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-61005158</v>
      </c>
      <c r="X53" s="56">
        <f t="shared" si="4"/>
        <v>-571204590</v>
      </c>
      <c r="Y53" s="56">
        <f t="shared" si="4"/>
        <v>510199432</v>
      </c>
      <c r="Z53" s="57">
        <f>+IF(X53&lt;&gt;0,+(Y53/X53)*100,0)</f>
        <v>-89.319911102254977</v>
      </c>
      <c r="AA53" s="54">
        <f>+AA51-AA52</f>
        <v>-1162309033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-766356740</v>
      </c>
      <c r="D56" s="48">
        <f>SUM(D53:D55)</f>
        <v>0</v>
      </c>
      <c r="E56" s="49">
        <f t="shared" si="5"/>
        <v>-1162309033</v>
      </c>
      <c r="F56" s="50">
        <f t="shared" si="5"/>
        <v>-1162309033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10321802</v>
      </c>
      <c r="L56" s="50">
        <f t="shared" si="5"/>
        <v>52808172</v>
      </c>
      <c r="M56" s="50">
        <f t="shared" si="5"/>
        <v>28453867</v>
      </c>
      <c r="N56" s="50">
        <f t="shared" si="5"/>
        <v>91583841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-61005158</v>
      </c>
      <c r="X56" s="50">
        <f t="shared" si="5"/>
        <v>-571204590</v>
      </c>
      <c r="Y56" s="50">
        <f t="shared" si="5"/>
        <v>510199432</v>
      </c>
      <c r="Z56" s="51">
        <f>+IF(X56&lt;&gt;0,+(Y56/X56)*100,0)</f>
        <v>-89.319911102254977</v>
      </c>
      <c r="AA56" s="48">
        <f>SUM(AA53:AA55)</f>
        <v>-1162309033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-766356740</v>
      </c>
      <c r="D59" s="65">
        <f>SUM(D56:D58)</f>
        <v>0</v>
      </c>
      <c r="E59" s="66">
        <f t="shared" si="6"/>
        <v>-1162309033</v>
      </c>
      <c r="F59" s="67">
        <f t="shared" si="6"/>
        <v>-1162309033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10321802</v>
      </c>
      <c r="L59" s="67">
        <f t="shared" si="6"/>
        <v>52808172</v>
      </c>
      <c r="M59" s="67">
        <f t="shared" si="6"/>
        <v>28453867</v>
      </c>
      <c r="N59" s="67">
        <f t="shared" si="6"/>
        <v>91583841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-61005158</v>
      </c>
      <c r="X59" s="67">
        <f t="shared" si="6"/>
        <v>-571204590</v>
      </c>
      <c r="Y59" s="67">
        <f t="shared" si="6"/>
        <v>510199432</v>
      </c>
      <c r="Z59" s="68">
        <f>+IF(X59&lt;&gt;0,+(Y59/X59)*100,0)</f>
        <v>-89.319911102254977</v>
      </c>
      <c r="AA59" s="65">
        <f>SUM(AA56:AA58)</f>
        <v>-1162309033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123779347</v>
      </c>
      <c r="D6" s="20"/>
      <c r="E6" s="21">
        <v>141120417</v>
      </c>
      <c r="F6" s="22">
        <v>141120417</v>
      </c>
      <c r="G6" s="22">
        <v>9479238</v>
      </c>
      <c r="H6" s="22">
        <v>14756382</v>
      </c>
      <c r="I6" s="22">
        <v>11072482</v>
      </c>
      <c r="J6" s="22">
        <v>35308102</v>
      </c>
      <c r="K6" s="22">
        <v>11781839</v>
      </c>
      <c r="L6" s="22">
        <v>11620002</v>
      </c>
      <c r="M6" s="22">
        <v>7834822</v>
      </c>
      <c r="N6" s="22">
        <v>31236663</v>
      </c>
      <c r="O6" s="22"/>
      <c r="P6" s="22"/>
      <c r="Q6" s="22"/>
      <c r="R6" s="22"/>
      <c r="S6" s="22"/>
      <c r="T6" s="22"/>
      <c r="U6" s="22"/>
      <c r="V6" s="22"/>
      <c r="W6" s="22">
        <v>66544765</v>
      </c>
      <c r="X6" s="22">
        <v>65053862</v>
      </c>
      <c r="Y6" s="22">
        <v>1490903</v>
      </c>
      <c r="Z6" s="23">
        <v>2.2917978336167035</v>
      </c>
      <c r="AA6" s="20">
        <v>141120417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29377</v>
      </c>
      <c r="D19" s="20"/>
      <c r="E19" s="21">
        <v>275060</v>
      </c>
      <c r="F19" s="22">
        <v>275060</v>
      </c>
      <c r="G19" s="22"/>
      <c r="H19" s="22">
        <v>5193</v>
      </c>
      <c r="I19" s="22">
        <v>-170382</v>
      </c>
      <c r="J19" s="22">
        <v>-165189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-165189</v>
      </c>
      <c r="X19" s="22">
        <v>137526</v>
      </c>
      <c r="Y19" s="22">
        <v>-302715</v>
      </c>
      <c r="Z19" s="23">
        <v>-220.11474193970594</v>
      </c>
      <c r="AA19" s="20">
        <v>275060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42006</v>
      </c>
      <c r="D23" s="20"/>
      <c r="E23" s="21">
        <v>28379</v>
      </c>
      <c r="F23" s="22">
        <v>28379</v>
      </c>
      <c r="G23" s="22">
        <v>500</v>
      </c>
      <c r="H23" s="22"/>
      <c r="I23" s="22">
        <v>384</v>
      </c>
      <c r="J23" s="22">
        <v>884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884</v>
      </c>
      <c r="X23" s="22">
        <v>14190</v>
      </c>
      <c r="Y23" s="22">
        <v>-13306</v>
      </c>
      <c r="Z23" s="23">
        <v>-93.770260747004926</v>
      </c>
      <c r="AA23" s="20">
        <v>28379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123850730</v>
      </c>
      <c r="D32" s="29">
        <f t="shared" ref="D32:Y32" si="0">SUM(D6:D31)</f>
        <v>0</v>
      </c>
      <c r="E32" s="30">
        <f t="shared" si="0"/>
        <v>141423856</v>
      </c>
      <c r="F32" s="31">
        <f t="shared" si="0"/>
        <v>141423856</v>
      </c>
      <c r="G32" s="31">
        <f t="shared" si="0"/>
        <v>9479738</v>
      </c>
      <c r="H32" s="31">
        <f t="shared" si="0"/>
        <v>14761575</v>
      </c>
      <c r="I32" s="31">
        <f t="shared" si="0"/>
        <v>10902484</v>
      </c>
      <c r="J32" s="31">
        <f t="shared" si="0"/>
        <v>35143797</v>
      </c>
      <c r="K32" s="31">
        <f t="shared" si="0"/>
        <v>11781839</v>
      </c>
      <c r="L32" s="31">
        <f t="shared" si="0"/>
        <v>11620002</v>
      </c>
      <c r="M32" s="31">
        <f t="shared" si="0"/>
        <v>7834822</v>
      </c>
      <c r="N32" s="31">
        <f t="shared" si="0"/>
        <v>31236663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66380460</v>
      </c>
      <c r="X32" s="31">
        <f t="shared" si="0"/>
        <v>65205578</v>
      </c>
      <c r="Y32" s="31">
        <f t="shared" si="0"/>
        <v>1174882</v>
      </c>
      <c r="Z32" s="32">
        <f>+IF(X32&lt;&gt;0,+(Y32/X32)*100,0)</f>
        <v>1.8018121087738841</v>
      </c>
      <c r="AA32" s="29">
        <f>SUM(AA6:AA31)</f>
        <v>141423856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11973054</v>
      </c>
      <c r="D34" s="20"/>
      <c r="E34" s="21">
        <v>13596058</v>
      </c>
      <c r="F34" s="22">
        <v>13596058</v>
      </c>
      <c r="G34" s="22">
        <v>859230</v>
      </c>
      <c r="H34" s="22">
        <v>1038709</v>
      </c>
      <c r="I34" s="22">
        <v>1057692</v>
      </c>
      <c r="J34" s="22">
        <v>2955631</v>
      </c>
      <c r="K34" s="22">
        <v>1125006</v>
      </c>
      <c r="L34" s="22">
        <v>1541729</v>
      </c>
      <c r="M34" s="22">
        <v>1251117</v>
      </c>
      <c r="N34" s="22">
        <v>3917852</v>
      </c>
      <c r="O34" s="22"/>
      <c r="P34" s="22"/>
      <c r="Q34" s="22"/>
      <c r="R34" s="22"/>
      <c r="S34" s="22"/>
      <c r="T34" s="22"/>
      <c r="U34" s="22"/>
      <c r="V34" s="22"/>
      <c r="W34" s="22">
        <v>6873483</v>
      </c>
      <c r="X34" s="22">
        <v>6798036</v>
      </c>
      <c r="Y34" s="22">
        <v>75447</v>
      </c>
      <c r="Z34" s="23">
        <v>1.1098352524170216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94102025</v>
      </c>
      <c r="D36" s="20"/>
      <c r="E36" s="21">
        <v>130814840</v>
      </c>
      <c r="F36" s="22">
        <v>130814840</v>
      </c>
      <c r="G36" s="22">
        <v>1801306</v>
      </c>
      <c r="H36" s="22">
        <v>15883574</v>
      </c>
      <c r="I36" s="22">
        <v>14224906</v>
      </c>
      <c r="J36" s="22">
        <v>31909786</v>
      </c>
      <c r="K36" s="22">
        <v>9076890</v>
      </c>
      <c r="L36" s="22">
        <v>9687468</v>
      </c>
      <c r="M36" s="22">
        <v>8594729</v>
      </c>
      <c r="N36" s="22">
        <v>27359087</v>
      </c>
      <c r="O36" s="22"/>
      <c r="P36" s="22"/>
      <c r="Q36" s="22"/>
      <c r="R36" s="22"/>
      <c r="S36" s="22"/>
      <c r="T36" s="22"/>
      <c r="U36" s="22"/>
      <c r="V36" s="22"/>
      <c r="W36" s="22">
        <v>59268873</v>
      </c>
      <c r="X36" s="22">
        <v>65407422</v>
      </c>
      <c r="Y36" s="22">
        <v>-6138549</v>
      </c>
      <c r="Z36" s="23">
        <v>-9.3850954712754167</v>
      </c>
      <c r="AA36" s="20">
        <v>130814840</v>
      </c>
    </row>
    <row r="37" spans="1:27" ht="13.5" x14ac:dyDescent="0.25">
      <c r="A37" s="19" t="s">
        <v>63</v>
      </c>
      <c r="B37" s="15" t="s">
        <v>32</v>
      </c>
      <c r="C37" s="20">
        <v>12180</v>
      </c>
      <c r="D37" s="20"/>
      <c r="E37" s="21">
        <v>2000000</v>
      </c>
      <c r="F37" s="22">
        <v>2000000</v>
      </c>
      <c r="G37" s="22"/>
      <c r="H37" s="22">
        <v>682244</v>
      </c>
      <c r="I37" s="22">
        <v>441583</v>
      </c>
      <c r="J37" s="22">
        <v>1123827</v>
      </c>
      <c r="K37" s="22">
        <v>1192</v>
      </c>
      <c r="L37" s="22">
        <v>352</v>
      </c>
      <c r="M37" s="22"/>
      <c r="N37" s="22">
        <v>1544</v>
      </c>
      <c r="O37" s="22"/>
      <c r="P37" s="22"/>
      <c r="Q37" s="22"/>
      <c r="R37" s="22"/>
      <c r="S37" s="22"/>
      <c r="T37" s="22"/>
      <c r="U37" s="22"/>
      <c r="V37" s="22"/>
      <c r="W37" s="22">
        <v>1125371</v>
      </c>
      <c r="X37" s="22">
        <v>1000002</v>
      </c>
      <c r="Y37" s="22">
        <v>125369</v>
      </c>
      <c r="Z37" s="23">
        <v>12.536874926250146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3670895</v>
      </c>
      <c r="Y38" s="22">
        <v>-3670895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3258662</v>
      </c>
      <c r="D39" s="20"/>
      <c r="E39" s="21">
        <v>3413112</v>
      </c>
      <c r="F39" s="22">
        <v>3413112</v>
      </c>
      <c r="G39" s="22">
        <v>267965</v>
      </c>
      <c r="H39" s="22">
        <v>267965</v>
      </c>
      <c r="I39" s="22">
        <v>268017</v>
      </c>
      <c r="J39" s="22">
        <v>803947</v>
      </c>
      <c r="K39" s="22">
        <v>268010</v>
      </c>
      <c r="L39" s="22">
        <v>268010</v>
      </c>
      <c r="M39" s="22">
        <v>268070</v>
      </c>
      <c r="N39" s="22">
        <v>804090</v>
      </c>
      <c r="O39" s="22"/>
      <c r="P39" s="22"/>
      <c r="Q39" s="22"/>
      <c r="R39" s="22"/>
      <c r="S39" s="22"/>
      <c r="T39" s="22"/>
      <c r="U39" s="22"/>
      <c r="V39" s="22"/>
      <c r="W39" s="22">
        <v>1608037</v>
      </c>
      <c r="X39" s="22">
        <v>1706556</v>
      </c>
      <c r="Y39" s="22">
        <v>-98519</v>
      </c>
      <c r="Z39" s="23">
        <v>-5.7729719974029567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2719903</v>
      </c>
      <c r="D41" s="20"/>
      <c r="E41" s="21">
        <v>2152239</v>
      </c>
      <c r="F41" s="22">
        <v>2152239</v>
      </c>
      <c r="G41" s="22"/>
      <c r="H41" s="22">
        <v>248467</v>
      </c>
      <c r="I41" s="22"/>
      <c r="J41" s="22">
        <v>248467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248467</v>
      </c>
      <c r="X41" s="22">
        <v>1076124</v>
      </c>
      <c r="Y41" s="22">
        <v>-827657</v>
      </c>
      <c r="Z41" s="23">
        <v>-76.910932197404762</v>
      </c>
      <c r="AA41" s="20">
        <v>2152239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-729579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151908</v>
      </c>
      <c r="Y43" s="22">
        <v>-151908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7909679</v>
      </c>
      <c r="D44" s="20"/>
      <c r="E44" s="21">
        <v>11784524</v>
      </c>
      <c r="F44" s="22">
        <v>11784524</v>
      </c>
      <c r="G44" s="22">
        <v>680716</v>
      </c>
      <c r="H44" s="22">
        <v>448544</v>
      </c>
      <c r="I44" s="22">
        <v>639162</v>
      </c>
      <c r="J44" s="22">
        <v>1768422</v>
      </c>
      <c r="K44" s="22">
        <v>814234</v>
      </c>
      <c r="L44" s="22">
        <v>371956</v>
      </c>
      <c r="M44" s="22">
        <v>724515</v>
      </c>
      <c r="N44" s="22">
        <v>1910705</v>
      </c>
      <c r="O44" s="22"/>
      <c r="P44" s="22"/>
      <c r="Q44" s="22"/>
      <c r="R44" s="22"/>
      <c r="S44" s="22"/>
      <c r="T44" s="22"/>
      <c r="U44" s="22"/>
      <c r="V44" s="22"/>
      <c r="W44" s="22">
        <v>3679127</v>
      </c>
      <c r="X44" s="22">
        <v>5892264</v>
      </c>
      <c r="Y44" s="22">
        <v>-2213137</v>
      </c>
      <c r="Z44" s="23">
        <v>-37.560044831664023</v>
      </c>
      <c r="AA44" s="20">
        <v>11784524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119245924</v>
      </c>
      <c r="D47" s="29">
        <f t="shared" ref="D47:Y47" si="1">SUM(D34:D46)</f>
        <v>0</v>
      </c>
      <c r="E47" s="30">
        <f t="shared" si="1"/>
        <v>167735489</v>
      </c>
      <c r="F47" s="31">
        <f t="shared" si="1"/>
        <v>167735489</v>
      </c>
      <c r="G47" s="31">
        <f t="shared" si="1"/>
        <v>3609217</v>
      </c>
      <c r="H47" s="31">
        <f t="shared" si="1"/>
        <v>18569503</v>
      </c>
      <c r="I47" s="31">
        <f t="shared" si="1"/>
        <v>16631360</v>
      </c>
      <c r="J47" s="31">
        <f t="shared" si="1"/>
        <v>38810080</v>
      </c>
      <c r="K47" s="31">
        <f t="shared" si="1"/>
        <v>11285332</v>
      </c>
      <c r="L47" s="31">
        <f t="shared" si="1"/>
        <v>11869515</v>
      </c>
      <c r="M47" s="31">
        <f t="shared" si="1"/>
        <v>10838431</v>
      </c>
      <c r="N47" s="31">
        <f t="shared" si="1"/>
        <v>33993278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72803358</v>
      </c>
      <c r="X47" s="31">
        <f t="shared" si="1"/>
        <v>85703207</v>
      </c>
      <c r="Y47" s="31">
        <f t="shared" si="1"/>
        <v>-12899849</v>
      </c>
      <c r="Z47" s="32">
        <f>+IF(X47&lt;&gt;0,+(Y47/X47)*100,0)</f>
        <v>-15.051769299601588</v>
      </c>
      <c r="AA47" s="29">
        <f>SUM(AA34:AA46)</f>
        <v>167735489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4604806</v>
      </c>
      <c r="D48" s="39">
        <f t="shared" si="2"/>
        <v>0</v>
      </c>
      <c r="E48" s="40">
        <f t="shared" si="2"/>
        <v>-26311633</v>
      </c>
      <c r="F48" s="41">
        <f t="shared" si="2"/>
        <v>-26311633</v>
      </c>
      <c r="G48" s="41">
        <f t="shared" si="2"/>
        <v>5870521</v>
      </c>
      <c r="H48" s="41">
        <f t="shared" si="2"/>
        <v>-3807928</v>
      </c>
      <c r="I48" s="41">
        <f t="shared" si="2"/>
        <v>-5728876</v>
      </c>
      <c r="J48" s="41">
        <f t="shared" si="2"/>
        <v>-3666283</v>
      </c>
      <c r="K48" s="41">
        <f t="shared" si="2"/>
        <v>496507</v>
      </c>
      <c r="L48" s="41">
        <f t="shared" si="2"/>
        <v>-249513</v>
      </c>
      <c r="M48" s="41">
        <f t="shared" si="2"/>
        <v>-3003609</v>
      </c>
      <c r="N48" s="41">
        <f t="shared" si="2"/>
        <v>-2756615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-6422898</v>
      </c>
      <c r="X48" s="41">
        <f t="shared" si="2"/>
        <v>-20497629</v>
      </c>
      <c r="Y48" s="41">
        <f t="shared" si="2"/>
        <v>14074731</v>
      </c>
      <c r="Z48" s="42">
        <f>+IF(X48&lt;&gt;0,+(Y48/X48)*100,0)</f>
        <v>-68.665166102869762</v>
      </c>
      <c r="AA48" s="39">
        <f>+AA32-AA47</f>
        <v>-26311633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4604806</v>
      </c>
      <c r="D51" s="48">
        <f t="shared" si="3"/>
        <v>0</v>
      </c>
      <c r="E51" s="49">
        <f t="shared" si="3"/>
        <v>-26311633</v>
      </c>
      <c r="F51" s="50">
        <f t="shared" si="3"/>
        <v>-26311633</v>
      </c>
      <c r="G51" s="50">
        <f t="shared" si="3"/>
        <v>5870521</v>
      </c>
      <c r="H51" s="50">
        <f t="shared" si="3"/>
        <v>-3807928</v>
      </c>
      <c r="I51" s="50">
        <f t="shared" si="3"/>
        <v>-5728876</v>
      </c>
      <c r="J51" s="50">
        <f t="shared" si="3"/>
        <v>-3666283</v>
      </c>
      <c r="K51" s="50">
        <f t="shared" si="3"/>
        <v>496507</v>
      </c>
      <c r="L51" s="50">
        <f t="shared" si="3"/>
        <v>-249513</v>
      </c>
      <c r="M51" s="50">
        <f t="shared" si="3"/>
        <v>-3003609</v>
      </c>
      <c r="N51" s="50">
        <f t="shared" si="3"/>
        <v>-2756615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-6422898</v>
      </c>
      <c r="X51" s="50">
        <f t="shared" si="3"/>
        <v>-20497629</v>
      </c>
      <c r="Y51" s="50">
        <f t="shared" si="3"/>
        <v>14074731</v>
      </c>
      <c r="Z51" s="51">
        <f>+IF(X51&lt;&gt;0,+(Y51/X51)*100,0)</f>
        <v>-68.665166102869762</v>
      </c>
      <c r="AA51" s="48">
        <f>SUM(AA48:AA50)</f>
        <v>-26311633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4604806</v>
      </c>
      <c r="D53" s="54">
        <f>+D51-D52</f>
        <v>0</v>
      </c>
      <c r="E53" s="55">
        <f t="shared" si="4"/>
        <v>-26311633</v>
      </c>
      <c r="F53" s="56">
        <f t="shared" si="4"/>
        <v>-26311633</v>
      </c>
      <c r="G53" s="56">
        <f t="shared" si="4"/>
        <v>5870521</v>
      </c>
      <c r="H53" s="56">
        <f t="shared" si="4"/>
        <v>-3807928</v>
      </c>
      <c r="I53" s="56">
        <f t="shared" si="4"/>
        <v>-5728876</v>
      </c>
      <c r="J53" s="56">
        <f t="shared" si="4"/>
        <v>-3666283</v>
      </c>
      <c r="K53" s="56">
        <f t="shared" si="4"/>
        <v>496507</v>
      </c>
      <c r="L53" s="56">
        <f t="shared" si="4"/>
        <v>-249513</v>
      </c>
      <c r="M53" s="56">
        <f t="shared" si="4"/>
        <v>-3003609</v>
      </c>
      <c r="N53" s="56">
        <f t="shared" si="4"/>
        <v>-2756615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-6422898</v>
      </c>
      <c r="X53" s="56">
        <f t="shared" si="4"/>
        <v>-20497629</v>
      </c>
      <c r="Y53" s="56">
        <f t="shared" si="4"/>
        <v>14074731</v>
      </c>
      <c r="Z53" s="57">
        <f>+IF(X53&lt;&gt;0,+(Y53/X53)*100,0)</f>
        <v>-68.665166102869762</v>
      </c>
      <c r="AA53" s="54">
        <f>+AA51-AA52</f>
        <v>-26311633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4604806</v>
      </c>
      <c r="D56" s="48">
        <f>SUM(D53:D55)</f>
        <v>0</v>
      </c>
      <c r="E56" s="49">
        <f t="shared" si="5"/>
        <v>-26311633</v>
      </c>
      <c r="F56" s="50">
        <f t="shared" si="5"/>
        <v>-26311633</v>
      </c>
      <c r="G56" s="50">
        <f t="shared" si="5"/>
        <v>5870521</v>
      </c>
      <c r="H56" s="50">
        <f t="shared" si="5"/>
        <v>-3807928</v>
      </c>
      <c r="I56" s="50">
        <f t="shared" si="5"/>
        <v>-5728876</v>
      </c>
      <c r="J56" s="50">
        <f t="shared" si="5"/>
        <v>-3666283</v>
      </c>
      <c r="K56" s="50">
        <f t="shared" si="5"/>
        <v>496507</v>
      </c>
      <c r="L56" s="50">
        <f t="shared" si="5"/>
        <v>-249513</v>
      </c>
      <c r="M56" s="50">
        <f t="shared" si="5"/>
        <v>-3003609</v>
      </c>
      <c r="N56" s="50">
        <f t="shared" si="5"/>
        <v>-2756615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-6422898</v>
      </c>
      <c r="X56" s="50">
        <f t="shared" si="5"/>
        <v>-20497629</v>
      </c>
      <c r="Y56" s="50">
        <f t="shared" si="5"/>
        <v>14074731</v>
      </c>
      <c r="Z56" s="51">
        <f>+IF(X56&lt;&gt;0,+(Y56/X56)*100,0)</f>
        <v>-68.665166102869762</v>
      </c>
      <c r="AA56" s="48">
        <f>SUM(AA53:AA55)</f>
        <v>-26311633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4604806</v>
      </c>
      <c r="D59" s="65">
        <f>SUM(D56:D58)</f>
        <v>0</v>
      </c>
      <c r="E59" s="66">
        <f t="shared" si="6"/>
        <v>-26311633</v>
      </c>
      <c r="F59" s="67">
        <f t="shared" si="6"/>
        <v>-26311633</v>
      </c>
      <c r="G59" s="67">
        <f t="shared" si="6"/>
        <v>5870521</v>
      </c>
      <c r="H59" s="67">
        <f t="shared" si="6"/>
        <v>-3807928</v>
      </c>
      <c r="I59" s="67">
        <f t="shared" si="6"/>
        <v>-5728876</v>
      </c>
      <c r="J59" s="67">
        <f t="shared" si="6"/>
        <v>-3666283</v>
      </c>
      <c r="K59" s="67">
        <f t="shared" si="6"/>
        <v>496507</v>
      </c>
      <c r="L59" s="67">
        <f t="shared" si="6"/>
        <v>-249513</v>
      </c>
      <c r="M59" s="67">
        <f t="shared" si="6"/>
        <v>-3003609</v>
      </c>
      <c r="N59" s="67">
        <f t="shared" si="6"/>
        <v>-2756615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-6422898</v>
      </c>
      <c r="X59" s="67">
        <f t="shared" si="6"/>
        <v>-20497629</v>
      </c>
      <c r="Y59" s="67">
        <f t="shared" si="6"/>
        <v>14074731</v>
      </c>
      <c r="Z59" s="68">
        <f>+IF(X59&lt;&gt;0,+(Y59/X59)*100,0)</f>
        <v>-68.665166102869762</v>
      </c>
      <c r="AA59" s="65">
        <f>SUM(AA56:AA58)</f>
        <v>-26311633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111893868</v>
      </c>
      <c r="D6" s="20"/>
      <c r="E6" s="21">
        <v>167878296</v>
      </c>
      <c r="F6" s="22">
        <v>167878296</v>
      </c>
      <c r="G6" s="22">
        <v>7176841</v>
      </c>
      <c r="H6" s="22">
        <v>9859214</v>
      </c>
      <c r="I6" s="22">
        <v>10030567</v>
      </c>
      <c r="J6" s="22">
        <v>27066622</v>
      </c>
      <c r="K6" s="22">
        <v>9940733</v>
      </c>
      <c r="L6" s="22">
        <v>16793687</v>
      </c>
      <c r="M6" s="22">
        <v>8458901</v>
      </c>
      <c r="N6" s="22">
        <v>35193321</v>
      </c>
      <c r="O6" s="22"/>
      <c r="P6" s="22"/>
      <c r="Q6" s="22"/>
      <c r="R6" s="22"/>
      <c r="S6" s="22"/>
      <c r="T6" s="22"/>
      <c r="U6" s="22"/>
      <c r="V6" s="22"/>
      <c r="W6" s="22">
        <v>62259943</v>
      </c>
      <c r="X6" s="22">
        <v>83939112</v>
      </c>
      <c r="Y6" s="22">
        <v>-21679169</v>
      </c>
      <c r="Z6" s="23">
        <v>-25.827255594507598</v>
      </c>
      <c r="AA6" s="20">
        <v>167878296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177955</v>
      </c>
      <c r="D23" s="20"/>
      <c r="E23" s="21">
        <v>215000</v>
      </c>
      <c r="F23" s="22">
        <v>215000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107496</v>
      </c>
      <c r="Y23" s="22">
        <v>-107496</v>
      </c>
      <c r="Z23" s="23">
        <v>-100</v>
      </c>
      <c r="AA23" s="20">
        <v>215000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9712374</v>
      </c>
      <c r="F25" s="22">
        <v>9712374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4856184</v>
      </c>
      <c r="Y25" s="22">
        <v>-4856184</v>
      </c>
      <c r="Z25" s="23">
        <v>-100</v>
      </c>
      <c r="AA25" s="20">
        <v>9712374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112071823</v>
      </c>
      <c r="D32" s="29">
        <f t="shared" ref="D32:Y32" si="0">SUM(D6:D31)</f>
        <v>0</v>
      </c>
      <c r="E32" s="30">
        <f t="shared" si="0"/>
        <v>177805670</v>
      </c>
      <c r="F32" s="31">
        <f t="shared" si="0"/>
        <v>177805670</v>
      </c>
      <c r="G32" s="31">
        <f t="shared" si="0"/>
        <v>7176841</v>
      </c>
      <c r="H32" s="31">
        <f t="shared" si="0"/>
        <v>9859214</v>
      </c>
      <c r="I32" s="31">
        <f t="shared" si="0"/>
        <v>10030567</v>
      </c>
      <c r="J32" s="31">
        <f t="shared" si="0"/>
        <v>27066622</v>
      </c>
      <c r="K32" s="31">
        <f t="shared" si="0"/>
        <v>9940733</v>
      </c>
      <c r="L32" s="31">
        <f t="shared" si="0"/>
        <v>16793687</v>
      </c>
      <c r="M32" s="31">
        <f t="shared" si="0"/>
        <v>8458901</v>
      </c>
      <c r="N32" s="31">
        <f t="shared" si="0"/>
        <v>35193321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62259943</v>
      </c>
      <c r="X32" s="31">
        <f t="shared" si="0"/>
        <v>88902792</v>
      </c>
      <c r="Y32" s="31">
        <f t="shared" si="0"/>
        <v>-26642849</v>
      </c>
      <c r="Z32" s="32">
        <f>+IF(X32&lt;&gt;0,+(Y32/X32)*100,0)</f>
        <v>-29.968517749138858</v>
      </c>
      <c r="AA32" s="29">
        <f>SUM(AA6:AA31)</f>
        <v>177805670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8156605</v>
      </c>
      <c r="D34" s="20"/>
      <c r="E34" s="21">
        <v>11408880</v>
      </c>
      <c r="F34" s="22">
        <v>11408880</v>
      </c>
      <c r="G34" s="22">
        <v>651577</v>
      </c>
      <c r="H34" s="22">
        <v>628539</v>
      </c>
      <c r="I34" s="22">
        <v>661376</v>
      </c>
      <c r="J34" s="22">
        <v>1941492</v>
      </c>
      <c r="K34" s="22">
        <v>651029</v>
      </c>
      <c r="L34" s="22">
        <v>1042445</v>
      </c>
      <c r="M34" s="22">
        <v>645746</v>
      </c>
      <c r="N34" s="22">
        <v>2339220</v>
      </c>
      <c r="O34" s="22"/>
      <c r="P34" s="22"/>
      <c r="Q34" s="22"/>
      <c r="R34" s="22"/>
      <c r="S34" s="22"/>
      <c r="T34" s="22"/>
      <c r="U34" s="22"/>
      <c r="V34" s="22"/>
      <c r="W34" s="22">
        <v>4280712</v>
      </c>
      <c r="X34" s="22">
        <v>5704398</v>
      </c>
      <c r="Y34" s="22">
        <v>-1423686</v>
      </c>
      <c r="Z34" s="23">
        <v>-24.957690539825585</v>
      </c>
      <c r="AA34" s="20">
        <v>11408880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102967924</v>
      </c>
      <c r="D36" s="20"/>
      <c r="E36" s="21">
        <v>130570000</v>
      </c>
      <c r="F36" s="22">
        <v>130570000</v>
      </c>
      <c r="G36" s="22"/>
      <c r="H36" s="22"/>
      <c r="I36" s="22">
        <v>6956522</v>
      </c>
      <c r="J36" s="22">
        <v>6956522</v>
      </c>
      <c r="K36" s="22"/>
      <c r="L36" s="22">
        <v>12173913</v>
      </c>
      <c r="M36" s="22">
        <v>1910324</v>
      </c>
      <c r="N36" s="22">
        <v>14084237</v>
      </c>
      <c r="O36" s="22"/>
      <c r="P36" s="22"/>
      <c r="Q36" s="22"/>
      <c r="R36" s="22"/>
      <c r="S36" s="22"/>
      <c r="T36" s="22"/>
      <c r="U36" s="22"/>
      <c r="V36" s="22"/>
      <c r="W36" s="22">
        <v>21040759</v>
      </c>
      <c r="X36" s="22">
        <v>65284998</v>
      </c>
      <c r="Y36" s="22">
        <v>-44244239</v>
      </c>
      <c r="Z36" s="23">
        <v>-67.770912698810221</v>
      </c>
      <c r="AA36" s="20">
        <v>130570000</v>
      </c>
    </row>
    <row r="37" spans="1:27" ht="13.5" x14ac:dyDescent="0.25">
      <c r="A37" s="19" t="s">
        <v>63</v>
      </c>
      <c r="B37" s="15" t="s">
        <v>32</v>
      </c>
      <c r="C37" s="20">
        <v>2188764</v>
      </c>
      <c r="D37" s="20"/>
      <c r="E37" s="21">
        <v>2219292</v>
      </c>
      <c r="F37" s="22">
        <v>2219292</v>
      </c>
      <c r="G37" s="22">
        <v>790</v>
      </c>
      <c r="H37" s="22"/>
      <c r="I37" s="22">
        <v>16307</v>
      </c>
      <c r="J37" s="22">
        <v>17097</v>
      </c>
      <c r="K37" s="22">
        <v>237695</v>
      </c>
      <c r="L37" s="22">
        <v>193338</v>
      </c>
      <c r="M37" s="22">
        <v>31793</v>
      </c>
      <c r="N37" s="22">
        <v>462826</v>
      </c>
      <c r="O37" s="22"/>
      <c r="P37" s="22"/>
      <c r="Q37" s="22"/>
      <c r="R37" s="22"/>
      <c r="S37" s="22"/>
      <c r="T37" s="22"/>
      <c r="U37" s="22"/>
      <c r="V37" s="22"/>
      <c r="W37" s="22">
        <v>479923</v>
      </c>
      <c r="X37" s="22">
        <v>1109640</v>
      </c>
      <c r="Y37" s="22">
        <v>-629717</v>
      </c>
      <c r="Z37" s="23">
        <v>-56.749666558523479</v>
      </c>
      <c r="AA37" s="20">
        <v>2219292</v>
      </c>
    </row>
    <row r="38" spans="1:27" ht="13.5" x14ac:dyDescent="0.25">
      <c r="A38" s="19" t="s">
        <v>64</v>
      </c>
      <c r="B38" s="15" t="s">
        <v>32</v>
      </c>
      <c r="C38" s="20">
        <v>6516200</v>
      </c>
      <c r="D38" s="20"/>
      <c r="E38" s="21">
        <v>1066613</v>
      </c>
      <c r="F38" s="22">
        <v>1066613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533304</v>
      </c>
      <c r="Y38" s="22">
        <v>-533304</v>
      </c>
      <c r="Z38" s="23">
        <v>-100</v>
      </c>
      <c r="AA38" s="20">
        <v>1066613</v>
      </c>
    </row>
    <row r="39" spans="1:27" ht="13.5" x14ac:dyDescent="0.25">
      <c r="A39" s="19" t="s">
        <v>65</v>
      </c>
      <c r="B39" s="15" t="s">
        <v>32</v>
      </c>
      <c r="C39" s="20">
        <v>4131376</v>
      </c>
      <c r="D39" s="20"/>
      <c r="E39" s="21">
        <v>6112437</v>
      </c>
      <c r="F39" s="22">
        <v>6112437</v>
      </c>
      <c r="G39" s="22"/>
      <c r="H39" s="22"/>
      <c r="I39" s="22">
        <v>1528110</v>
      </c>
      <c r="J39" s="22">
        <v>1528110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1528110</v>
      </c>
      <c r="X39" s="22">
        <v>3056214</v>
      </c>
      <c r="Y39" s="22">
        <v>-1528104</v>
      </c>
      <c r="Z39" s="23">
        <v>-49.999901839334548</v>
      </c>
      <c r="AA39" s="20">
        <v>6112437</v>
      </c>
    </row>
    <row r="40" spans="1:27" ht="13.5" x14ac:dyDescent="0.25">
      <c r="A40" s="19" t="s">
        <v>40</v>
      </c>
      <c r="B40" s="15" t="s">
        <v>32</v>
      </c>
      <c r="C40" s="20">
        <v>329935</v>
      </c>
      <c r="D40" s="20"/>
      <c r="E40" s="21">
        <v>262780</v>
      </c>
      <c r="F40" s="22">
        <v>262780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131382</v>
      </c>
      <c r="Y40" s="22">
        <v>-131382</v>
      </c>
      <c r="Z40" s="23">
        <v>-100</v>
      </c>
      <c r="AA40" s="20">
        <v>262780</v>
      </c>
    </row>
    <row r="41" spans="1:27" ht="13.5" x14ac:dyDescent="0.25">
      <c r="A41" s="19" t="s">
        <v>66</v>
      </c>
      <c r="B41" s="15" t="s">
        <v>32</v>
      </c>
      <c r="C41" s="20">
        <v>717862</v>
      </c>
      <c r="D41" s="20"/>
      <c r="E41" s="21">
        <v>642240</v>
      </c>
      <c r="F41" s="22">
        <v>642240</v>
      </c>
      <c r="G41" s="22"/>
      <c r="H41" s="22"/>
      <c r="I41" s="22"/>
      <c r="J41" s="22"/>
      <c r="K41" s="22">
        <v>29719</v>
      </c>
      <c r="L41" s="22">
        <v>30150</v>
      </c>
      <c r="M41" s="22">
        <v>88000</v>
      </c>
      <c r="N41" s="22">
        <v>147869</v>
      </c>
      <c r="O41" s="22"/>
      <c r="P41" s="22"/>
      <c r="Q41" s="22"/>
      <c r="R41" s="22"/>
      <c r="S41" s="22"/>
      <c r="T41" s="22"/>
      <c r="U41" s="22"/>
      <c r="V41" s="22"/>
      <c r="W41" s="22">
        <v>147869</v>
      </c>
      <c r="X41" s="22">
        <v>321120</v>
      </c>
      <c r="Y41" s="22">
        <v>-173251</v>
      </c>
      <c r="Z41" s="23">
        <v>-53.952105132037865</v>
      </c>
      <c r="AA41" s="20">
        <v>642240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439658</v>
      </c>
      <c r="D43" s="20"/>
      <c r="E43" s="21"/>
      <c r="F43" s="22"/>
      <c r="G43" s="22"/>
      <c r="H43" s="22"/>
      <c r="I43" s="22">
        <v>266653</v>
      </c>
      <c r="J43" s="22">
        <v>266653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266653</v>
      </c>
      <c r="X43" s="22"/>
      <c r="Y43" s="22">
        <v>266653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362812</v>
      </c>
      <c r="D44" s="20"/>
      <c r="E44" s="21">
        <v>7107922</v>
      </c>
      <c r="F44" s="22">
        <v>7107922</v>
      </c>
      <c r="G44" s="22">
        <v>563908</v>
      </c>
      <c r="H44" s="22">
        <v>860718</v>
      </c>
      <c r="I44" s="22">
        <v>366383</v>
      </c>
      <c r="J44" s="22">
        <v>1791009</v>
      </c>
      <c r="K44" s="22">
        <v>442135</v>
      </c>
      <c r="L44" s="22">
        <v>421151</v>
      </c>
      <c r="M44" s="22">
        <v>422251</v>
      </c>
      <c r="N44" s="22">
        <v>1285537</v>
      </c>
      <c r="O44" s="22"/>
      <c r="P44" s="22"/>
      <c r="Q44" s="22"/>
      <c r="R44" s="22"/>
      <c r="S44" s="22"/>
      <c r="T44" s="22"/>
      <c r="U44" s="22"/>
      <c r="V44" s="22"/>
      <c r="W44" s="22">
        <v>3076546</v>
      </c>
      <c r="X44" s="22">
        <v>3553920</v>
      </c>
      <c r="Y44" s="22">
        <v>-477374</v>
      </c>
      <c r="Z44" s="23">
        <v>-13.432322618404466</v>
      </c>
      <c r="AA44" s="20">
        <v>7107922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125811136</v>
      </c>
      <c r="D47" s="29">
        <f t="shared" ref="D47:Y47" si="1">SUM(D34:D46)</f>
        <v>0</v>
      </c>
      <c r="E47" s="30">
        <f t="shared" si="1"/>
        <v>159390164</v>
      </c>
      <c r="F47" s="31">
        <f t="shared" si="1"/>
        <v>159390164</v>
      </c>
      <c r="G47" s="31">
        <f t="shared" si="1"/>
        <v>1216275</v>
      </c>
      <c r="H47" s="31">
        <f t="shared" si="1"/>
        <v>1489257</v>
      </c>
      <c r="I47" s="31">
        <f t="shared" si="1"/>
        <v>9795351</v>
      </c>
      <c r="J47" s="31">
        <f t="shared" si="1"/>
        <v>12500883</v>
      </c>
      <c r="K47" s="31">
        <f t="shared" si="1"/>
        <v>1360578</v>
      </c>
      <c r="L47" s="31">
        <f t="shared" si="1"/>
        <v>13860997</v>
      </c>
      <c r="M47" s="31">
        <f t="shared" si="1"/>
        <v>3098114</v>
      </c>
      <c r="N47" s="31">
        <f t="shared" si="1"/>
        <v>18319689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30820572</v>
      </c>
      <c r="X47" s="31">
        <f t="shared" si="1"/>
        <v>79694976</v>
      </c>
      <c r="Y47" s="31">
        <f t="shared" si="1"/>
        <v>-48874404</v>
      </c>
      <c r="Z47" s="32">
        <f>+IF(X47&lt;&gt;0,+(Y47/X47)*100,0)</f>
        <v>-61.326831944839292</v>
      </c>
      <c r="AA47" s="29">
        <f>SUM(AA34:AA46)</f>
        <v>159390164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-13739313</v>
      </c>
      <c r="D48" s="39">
        <f t="shared" si="2"/>
        <v>0</v>
      </c>
      <c r="E48" s="40">
        <f t="shared" si="2"/>
        <v>18415506</v>
      </c>
      <c r="F48" s="41">
        <f t="shared" si="2"/>
        <v>18415506</v>
      </c>
      <c r="G48" s="41">
        <f t="shared" si="2"/>
        <v>5960566</v>
      </c>
      <c r="H48" s="41">
        <f t="shared" si="2"/>
        <v>8369957</v>
      </c>
      <c r="I48" s="41">
        <f t="shared" si="2"/>
        <v>235216</v>
      </c>
      <c r="J48" s="41">
        <f t="shared" si="2"/>
        <v>14565739</v>
      </c>
      <c r="K48" s="41">
        <f t="shared" si="2"/>
        <v>8580155</v>
      </c>
      <c r="L48" s="41">
        <f t="shared" si="2"/>
        <v>2932690</v>
      </c>
      <c r="M48" s="41">
        <f t="shared" si="2"/>
        <v>5360787</v>
      </c>
      <c r="N48" s="41">
        <f t="shared" si="2"/>
        <v>16873632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31439371</v>
      </c>
      <c r="X48" s="41">
        <f t="shared" si="2"/>
        <v>9207816</v>
      </c>
      <c r="Y48" s="41">
        <f t="shared" si="2"/>
        <v>22231555</v>
      </c>
      <c r="Z48" s="42">
        <f>+IF(X48&lt;&gt;0,+(Y48/X48)*100,0)</f>
        <v>241.44221604775771</v>
      </c>
      <c r="AA48" s="39">
        <f>+AA32-AA47</f>
        <v>18415506</v>
      </c>
    </row>
    <row r="49" spans="1:27" ht="25.5" x14ac:dyDescent="0.25">
      <c r="A49" s="43" t="s">
        <v>74</v>
      </c>
      <c r="B49" s="15" t="s">
        <v>32</v>
      </c>
      <c r="C49" s="20">
        <v>538021</v>
      </c>
      <c r="D49" s="20"/>
      <c r="E49" s="21">
        <v>4204000</v>
      </c>
      <c r="F49" s="22">
        <v>4204000</v>
      </c>
      <c r="G49" s="22"/>
      <c r="H49" s="22">
        <v>1100000</v>
      </c>
      <c r="I49" s="22"/>
      <c r="J49" s="22">
        <v>1100000</v>
      </c>
      <c r="K49" s="22"/>
      <c r="L49" s="22">
        <v>-1100000</v>
      </c>
      <c r="M49" s="22"/>
      <c r="N49" s="22">
        <v>-1100000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2101998</v>
      </c>
      <c r="Y49" s="22">
        <v>-2101998</v>
      </c>
      <c r="Z49" s="23">
        <v>-100</v>
      </c>
      <c r="AA49" s="20">
        <v>4204000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-13201292</v>
      </c>
      <c r="D51" s="48">
        <f t="shared" si="3"/>
        <v>0</v>
      </c>
      <c r="E51" s="49">
        <f t="shared" si="3"/>
        <v>22619506</v>
      </c>
      <c r="F51" s="50">
        <f t="shared" si="3"/>
        <v>22619506</v>
      </c>
      <c r="G51" s="50">
        <f t="shared" si="3"/>
        <v>5960566</v>
      </c>
      <c r="H51" s="50">
        <f t="shared" si="3"/>
        <v>9469957</v>
      </c>
      <c r="I51" s="50">
        <f t="shared" si="3"/>
        <v>235216</v>
      </c>
      <c r="J51" s="50">
        <f t="shared" si="3"/>
        <v>15665739</v>
      </c>
      <c r="K51" s="50">
        <f t="shared" si="3"/>
        <v>8580155</v>
      </c>
      <c r="L51" s="50">
        <f t="shared" si="3"/>
        <v>1832690</v>
      </c>
      <c r="M51" s="50">
        <f t="shared" si="3"/>
        <v>5360787</v>
      </c>
      <c r="N51" s="50">
        <f t="shared" si="3"/>
        <v>15773632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31439371</v>
      </c>
      <c r="X51" s="50">
        <f t="shared" si="3"/>
        <v>11309814</v>
      </c>
      <c r="Y51" s="50">
        <f t="shared" si="3"/>
        <v>20129557</v>
      </c>
      <c r="Z51" s="51">
        <f>+IF(X51&lt;&gt;0,+(Y51/X51)*100,0)</f>
        <v>177.98309503586884</v>
      </c>
      <c r="AA51" s="48">
        <f>SUM(AA48:AA50)</f>
        <v>22619506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-13201292</v>
      </c>
      <c r="D53" s="54">
        <f>+D51-D52</f>
        <v>0</v>
      </c>
      <c r="E53" s="55">
        <f t="shared" si="4"/>
        <v>22619506</v>
      </c>
      <c r="F53" s="56">
        <f t="shared" si="4"/>
        <v>22619506</v>
      </c>
      <c r="G53" s="56">
        <f t="shared" si="4"/>
        <v>5960566</v>
      </c>
      <c r="H53" s="56">
        <f t="shared" si="4"/>
        <v>9469957</v>
      </c>
      <c r="I53" s="56">
        <f t="shared" si="4"/>
        <v>235216</v>
      </c>
      <c r="J53" s="56">
        <f t="shared" si="4"/>
        <v>15665739</v>
      </c>
      <c r="K53" s="56">
        <f t="shared" si="4"/>
        <v>8580155</v>
      </c>
      <c r="L53" s="56">
        <f t="shared" si="4"/>
        <v>1832690</v>
      </c>
      <c r="M53" s="56">
        <f t="shared" si="4"/>
        <v>5360787</v>
      </c>
      <c r="N53" s="56">
        <f t="shared" si="4"/>
        <v>15773632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31439371</v>
      </c>
      <c r="X53" s="56">
        <f t="shared" si="4"/>
        <v>11309814</v>
      </c>
      <c r="Y53" s="56">
        <f t="shared" si="4"/>
        <v>20129557</v>
      </c>
      <c r="Z53" s="57">
        <f>+IF(X53&lt;&gt;0,+(Y53/X53)*100,0)</f>
        <v>177.98309503586884</v>
      </c>
      <c r="AA53" s="54">
        <f>+AA51-AA52</f>
        <v>22619506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-13201292</v>
      </c>
      <c r="D56" s="48">
        <f>SUM(D53:D55)</f>
        <v>0</v>
      </c>
      <c r="E56" s="49">
        <f t="shared" si="5"/>
        <v>22619506</v>
      </c>
      <c r="F56" s="50">
        <f t="shared" si="5"/>
        <v>22619506</v>
      </c>
      <c r="G56" s="50">
        <f t="shared" si="5"/>
        <v>5960566</v>
      </c>
      <c r="H56" s="50">
        <f t="shared" si="5"/>
        <v>9469957</v>
      </c>
      <c r="I56" s="50">
        <f t="shared" si="5"/>
        <v>235216</v>
      </c>
      <c r="J56" s="50">
        <f t="shared" si="5"/>
        <v>15665739</v>
      </c>
      <c r="K56" s="50">
        <f t="shared" si="5"/>
        <v>8580155</v>
      </c>
      <c r="L56" s="50">
        <f t="shared" si="5"/>
        <v>1832690</v>
      </c>
      <c r="M56" s="50">
        <f t="shared" si="5"/>
        <v>5360787</v>
      </c>
      <c r="N56" s="50">
        <f t="shared" si="5"/>
        <v>15773632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31439371</v>
      </c>
      <c r="X56" s="50">
        <f t="shared" si="5"/>
        <v>11309814</v>
      </c>
      <c r="Y56" s="50">
        <f t="shared" si="5"/>
        <v>20129557</v>
      </c>
      <c r="Z56" s="51">
        <f>+IF(X56&lt;&gt;0,+(Y56/X56)*100,0)</f>
        <v>177.98309503586884</v>
      </c>
      <c r="AA56" s="48">
        <f>SUM(AA53:AA55)</f>
        <v>22619506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-13201292</v>
      </c>
      <c r="D59" s="65">
        <f>SUM(D56:D58)</f>
        <v>0</v>
      </c>
      <c r="E59" s="66">
        <f t="shared" si="6"/>
        <v>22619506</v>
      </c>
      <c r="F59" s="67">
        <f t="shared" si="6"/>
        <v>22619506</v>
      </c>
      <c r="G59" s="67">
        <f t="shared" si="6"/>
        <v>5960566</v>
      </c>
      <c r="H59" s="67">
        <f t="shared" si="6"/>
        <v>9469957</v>
      </c>
      <c r="I59" s="67">
        <f t="shared" si="6"/>
        <v>235216</v>
      </c>
      <c r="J59" s="67">
        <f t="shared" si="6"/>
        <v>15665739</v>
      </c>
      <c r="K59" s="67">
        <f t="shared" si="6"/>
        <v>8580155</v>
      </c>
      <c r="L59" s="67">
        <f t="shared" si="6"/>
        <v>1832690</v>
      </c>
      <c r="M59" s="67">
        <f t="shared" si="6"/>
        <v>5360787</v>
      </c>
      <c r="N59" s="67">
        <f t="shared" si="6"/>
        <v>15773632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31439371</v>
      </c>
      <c r="X59" s="67">
        <f t="shared" si="6"/>
        <v>11309814</v>
      </c>
      <c r="Y59" s="67">
        <f t="shared" si="6"/>
        <v>20129557</v>
      </c>
      <c r="Z59" s="68">
        <f>+IF(X59&lt;&gt;0,+(Y59/X59)*100,0)</f>
        <v>177.98309503586884</v>
      </c>
      <c r="AA59" s="65">
        <f>SUM(AA56:AA58)</f>
        <v>22619506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148268002</v>
      </c>
      <c r="D6" s="20"/>
      <c r="E6" s="21">
        <v>171131913</v>
      </c>
      <c r="F6" s="22">
        <v>171131913</v>
      </c>
      <c r="G6" s="22">
        <v>16185896</v>
      </c>
      <c r="H6" s="22"/>
      <c r="I6" s="22"/>
      <c r="J6" s="22">
        <v>16185896</v>
      </c>
      <c r="K6" s="22">
        <v>15407393</v>
      </c>
      <c r="L6" s="22">
        <v>13424241</v>
      </c>
      <c r="M6" s="22">
        <v>11591985</v>
      </c>
      <c r="N6" s="22">
        <v>40423619</v>
      </c>
      <c r="O6" s="22"/>
      <c r="P6" s="22"/>
      <c r="Q6" s="22"/>
      <c r="R6" s="22"/>
      <c r="S6" s="22"/>
      <c r="T6" s="22"/>
      <c r="U6" s="22"/>
      <c r="V6" s="22"/>
      <c r="W6" s="22">
        <v>56609515</v>
      </c>
      <c r="X6" s="22">
        <v>85565958</v>
      </c>
      <c r="Y6" s="22">
        <v>-28956443</v>
      </c>
      <c r="Z6" s="23">
        <v>-33.841078481234327</v>
      </c>
      <c r="AA6" s="20">
        <v>171131913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4353351</v>
      </c>
      <c r="D13" s="20"/>
      <c r="E13" s="21">
        <v>5250000</v>
      </c>
      <c r="F13" s="22">
        <v>5250000</v>
      </c>
      <c r="G13" s="22">
        <v>439535</v>
      </c>
      <c r="H13" s="22"/>
      <c r="I13" s="22"/>
      <c r="J13" s="22">
        <v>439535</v>
      </c>
      <c r="K13" s="22">
        <v>471546</v>
      </c>
      <c r="L13" s="22">
        <v>478283</v>
      </c>
      <c r="M13" s="22">
        <v>494522</v>
      </c>
      <c r="N13" s="22">
        <v>1444351</v>
      </c>
      <c r="O13" s="22"/>
      <c r="P13" s="22"/>
      <c r="Q13" s="22"/>
      <c r="R13" s="22"/>
      <c r="S13" s="22"/>
      <c r="T13" s="22"/>
      <c r="U13" s="22"/>
      <c r="V13" s="22"/>
      <c r="W13" s="22">
        <v>1883886</v>
      </c>
      <c r="X13" s="22">
        <v>2625000</v>
      </c>
      <c r="Y13" s="22">
        <v>-741114</v>
      </c>
      <c r="Z13" s="23">
        <v>-28.232914285714283</v>
      </c>
      <c r="AA13" s="20">
        <v>5250000</v>
      </c>
    </row>
    <row r="14" spans="1:27" ht="13.5" x14ac:dyDescent="0.25">
      <c r="A14" s="19" t="s">
        <v>42</v>
      </c>
      <c r="B14" s="15" t="s">
        <v>32</v>
      </c>
      <c r="C14" s="20">
        <v>150433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73516</v>
      </c>
      <c r="D23" s="20"/>
      <c r="E23" s="21">
        <v>1800000</v>
      </c>
      <c r="F23" s="22">
        <v>1800000</v>
      </c>
      <c r="G23" s="22"/>
      <c r="H23" s="22"/>
      <c r="I23" s="22"/>
      <c r="J23" s="22"/>
      <c r="K23" s="22">
        <v>8585</v>
      </c>
      <c r="L23" s="22">
        <v>17858</v>
      </c>
      <c r="M23" s="22">
        <v>8563</v>
      </c>
      <c r="N23" s="22">
        <v>35006</v>
      </c>
      <c r="O23" s="22"/>
      <c r="P23" s="22"/>
      <c r="Q23" s="22"/>
      <c r="R23" s="22"/>
      <c r="S23" s="22"/>
      <c r="T23" s="22"/>
      <c r="U23" s="22"/>
      <c r="V23" s="22"/>
      <c r="W23" s="22">
        <v>35006</v>
      </c>
      <c r="X23" s="22">
        <v>900000</v>
      </c>
      <c r="Y23" s="22">
        <v>-864994</v>
      </c>
      <c r="Z23" s="23">
        <v>-96.11044444444444</v>
      </c>
      <c r="AA23" s="20">
        <v>1800000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8317717</v>
      </c>
      <c r="D25" s="20"/>
      <c r="E25" s="21"/>
      <c r="F25" s="22"/>
      <c r="G25" s="22">
        <v>3720113</v>
      </c>
      <c r="H25" s="22"/>
      <c r="I25" s="22"/>
      <c r="J25" s="22">
        <v>3720113</v>
      </c>
      <c r="K25" s="22"/>
      <c r="L25" s="22"/>
      <c r="M25" s="22">
        <v>1276270</v>
      </c>
      <c r="N25" s="22">
        <v>1276270</v>
      </c>
      <c r="O25" s="22"/>
      <c r="P25" s="22"/>
      <c r="Q25" s="22"/>
      <c r="R25" s="22"/>
      <c r="S25" s="22"/>
      <c r="T25" s="22"/>
      <c r="U25" s="22"/>
      <c r="V25" s="22"/>
      <c r="W25" s="22">
        <v>4996383</v>
      </c>
      <c r="X25" s="22"/>
      <c r="Y25" s="22">
        <v>4996383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161163019</v>
      </c>
      <c r="D32" s="29">
        <f t="shared" ref="D32:Y32" si="0">SUM(D6:D31)</f>
        <v>0</v>
      </c>
      <c r="E32" s="30">
        <f t="shared" si="0"/>
        <v>178181913</v>
      </c>
      <c r="F32" s="31">
        <f t="shared" si="0"/>
        <v>178181913</v>
      </c>
      <c r="G32" s="31">
        <f t="shared" si="0"/>
        <v>20345544</v>
      </c>
      <c r="H32" s="31">
        <f t="shared" si="0"/>
        <v>0</v>
      </c>
      <c r="I32" s="31">
        <f t="shared" si="0"/>
        <v>0</v>
      </c>
      <c r="J32" s="31">
        <f t="shared" si="0"/>
        <v>20345544</v>
      </c>
      <c r="K32" s="31">
        <f t="shared" si="0"/>
        <v>15887524</v>
      </c>
      <c r="L32" s="31">
        <f t="shared" si="0"/>
        <v>13920382</v>
      </c>
      <c r="M32" s="31">
        <f t="shared" si="0"/>
        <v>13371340</v>
      </c>
      <c r="N32" s="31">
        <f t="shared" si="0"/>
        <v>43179246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63524790</v>
      </c>
      <c r="X32" s="31">
        <f t="shared" si="0"/>
        <v>89090958</v>
      </c>
      <c r="Y32" s="31">
        <f t="shared" si="0"/>
        <v>-25566168</v>
      </c>
      <c r="Z32" s="32">
        <f>+IF(X32&lt;&gt;0,+(Y32/X32)*100,0)</f>
        <v>-28.696703429768931</v>
      </c>
      <c r="AA32" s="29">
        <f>SUM(AA6:AA31)</f>
        <v>178181913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13507007</v>
      </c>
      <c r="D34" s="20"/>
      <c r="E34" s="21">
        <v>21063980</v>
      </c>
      <c r="F34" s="22">
        <v>21063980</v>
      </c>
      <c r="G34" s="22">
        <v>1539648</v>
      </c>
      <c r="H34" s="22"/>
      <c r="I34" s="22"/>
      <c r="J34" s="22">
        <v>1539648</v>
      </c>
      <c r="K34" s="22">
        <v>1710408</v>
      </c>
      <c r="L34" s="22">
        <v>2416065</v>
      </c>
      <c r="M34" s="22">
        <v>1814904</v>
      </c>
      <c r="N34" s="22">
        <v>5941377</v>
      </c>
      <c r="O34" s="22"/>
      <c r="P34" s="22"/>
      <c r="Q34" s="22"/>
      <c r="R34" s="22"/>
      <c r="S34" s="22"/>
      <c r="T34" s="22"/>
      <c r="U34" s="22"/>
      <c r="V34" s="22"/>
      <c r="W34" s="22">
        <v>7481025</v>
      </c>
      <c r="X34" s="22">
        <v>10531986</v>
      </c>
      <c r="Y34" s="22">
        <v>-3050961</v>
      </c>
      <c r="Z34" s="23">
        <v>-28.968525024624984</v>
      </c>
      <c r="AA34" s="20">
        <v>21063980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135614220</v>
      </c>
      <c r="D36" s="20"/>
      <c r="E36" s="21">
        <v>183744005</v>
      </c>
      <c r="F36" s="22">
        <v>183744005</v>
      </c>
      <c r="G36" s="22">
        <v>20059908</v>
      </c>
      <c r="H36" s="22"/>
      <c r="I36" s="22"/>
      <c r="J36" s="22">
        <v>20059908</v>
      </c>
      <c r="K36" s="22"/>
      <c r="L36" s="22">
        <v>25261965</v>
      </c>
      <c r="M36" s="22">
        <v>11077390</v>
      </c>
      <c r="N36" s="22">
        <v>36339355</v>
      </c>
      <c r="O36" s="22"/>
      <c r="P36" s="22"/>
      <c r="Q36" s="22"/>
      <c r="R36" s="22"/>
      <c r="S36" s="22"/>
      <c r="T36" s="22"/>
      <c r="U36" s="22"/>
      <c r="V36" s="22"/>
      <c r="W36" s="22">
        <v>56399263</v>
      </c>
      <c r="X36" s="22">
        <v>91872000</v>
      </c>
      <c r="Y36" s="22">
        <v>-35472737</v>
      </c>
      <c r="Z36" s="23">
        <v>-38.611042537443403</v>
      </c>
      <c r="AA36" s="20">
        <v>183744005</v>
      </c>
    </row>
    <row r="37" spans="1:27" ht="13.5" x14ac:dyDescent="0.25">
      <c r="A37" s="19" t="s">
        <v>63</v>
      </c>
      <c r="B37" s="15" t="s">
        <v>32</v>
      </c>
      <c r="C37" s="20">
        <v>540896</v>
      </c>
      <c r="D37" s="20"/>
      <c r="E37" s="21">
        <v>283928</v>
      </c>
      <c r="F37" s="22">
        <v>283928</v>
      </c>
      <c r="G37" s="22"/>
      <c r="H37" s="22"/>
      <c r="I37" s="22"/>
      <c r="J37" s="22"/>
      <c r="K37" s="22">
        <v>1080</v>
      </c>
      <c r="L37" s="22"/>
      <c r="M37" s="22"/>
      <c r="N37" s="22">
        <v>1080</v>
      </c>
      <c r="O37" s="22"/>
      <c r="P37" s="22"/>
      <c r="Q37" s="22"/>
      <c r="R37" s="22"/>
      <c r="S37" s="22"/>
      <c r="T37" s="22"/>
      <c r="U37" s="22"/>
      <c r="V37" s="22"/>
      <c r="W37" s="22">
        <v>1080</v>
      </c>
      <c r="X37" s="22">
        <v>141960</v>
      </c>
      <c r="Y37" s="22">
        <v>-140880</v>
      </c>
      <c r="Z37" s="23">
        <v>-99.239222316145387</v>
      </c>
      <c r="AA37" s="20">
        <v>283928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5300000</v>
      </c>
      <c r="F39" s="22">
        <v>5300000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2650002</v>
      </c>
      <c r="Y39" s="22">
        <v>-2650002</v>
      </c>
      <c r="Z39" s="23">
        <v>-100</v>
      </c>
      <c r="AA39" s="20">
        <v>5300000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272640</v>
      </c>
      <c r="D41" s="20"/>
      <c r="E41" s="21">
        <v>214988</v>
      </c>
      <c r="F41" s="22">
        <v>214988</v>
      </c>
      <c r="G41" s="22"/>
      <c r="H41" s="22"/>
      <c r="I41" s="22"/>
      <c r="J41" s="22"/>
      <c r="K41" s="22">
        <v>65760</v>
      </c>
      <c r="L41" s="22">
        <v>328903</v>
      </c>
      <c r="M41" s="22">
        <v>538968</v>
      </c>
      <c r="N41" s="22">
        <v>933631</v>
      </c>
      <c r="O41" s="22"/>
      <c r="P41" s="22"/>
      <c r="Q41" s="22"/>
      <c r="R41" s="22"/>
      <c r="S41" s="22"/>
      <c r="T41" s="22"/>
      <c r="U41" s="22"/>
      <c r="V41" s="22"/>
      <c r="W41" s="22">
        <v>933631</v>
      </c>
      <c r="X41" s="22">
        <v>107496</v>
      </c>
      <c r="Y41" s="22">
        <v>826135</v>
      </c>
      <c r="Z41" s="23">
        <v>768.52627074495797</v>
      </c>
      <c r="AA41" s="20">
        <v>214988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7552500</v>
      </c>
      <c r="Y43" s="22">
        <v>-7552500</v>
      </c>
      <c r="Z43" s="23">
        <v>-100</v>
      </c>
      <c r="AA43" s="20">
        <v>15105000</v>
      </c>
    </row>
    <row r="44" spans="1:27" ht="13.5" x14ac:dyDescent="0.25">
      <c r="A44" s="19" t="s">
        <v>69</v>
      </c>
      <c r="B44" s="15" t="s">
        <v>32</v>
      </c>
      <c r="C44" s="20">
        <v>10312027</v>
      </c>
      <c r="D44" s="20"/>
      <c r="E44" s="21">
        <v>8765866</v>
      </c>
      <c r="F44" s="22">
        <v>8765866</v>
      </c>
      <c r="G44" s="22">
        <v>616337</v>
      </c>
      <c r="H44" s="22"/>
      <c r="I44" s="22"/>
      <c r="J44" s="22">
        <v>616337</v>
      </c>
      <c r="K44" s="22">
        <v>1424485</v>
      </c>
      <c r="L44" s="22">
        <v>31276</v>
      </c>
      <c r="M44" s="22">
        <v>197475</v>
      </c>
      <c r="N44" s="22">
        <v>1653236</v>
      </c>
      <c r="O44" s="22"/>
      <c r="P44" s="22"/>
      <c r="Q44" s="22"/>
      <c r="R44" s="22"/>
      <c r="S44" s="22"/>
      <c r="T44" s="22"/>
      <c r="U44" s="22"/>
      <c r="V44" s="22"/>
      <c r="W44" s="22">
        <v>2269573</v>
      </c>
      <c r="X44" s="22">
        <v>4382934</v>
      </c>
      <c r="Y44" s="22">
        <v>-2113361</v>
      </c>
      <c r="Z44" s="23">
        <v>-48.217951719099581</v>
      </c>
      <c r="AA44" s="20">
        <v>8765866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160246790</v>
      </c>
      <c r="D47" s="29">
        <f t="shared" ref="D47:Y47" si="1">SUM(D34:D46)</f>
        <v>0</v>
      </c>
      <c r="E47" s="30">
        <f t="shared" si="1"/>
        <v>234477767</v>
      </c>
      <c r="F47" s="31">
        <f t="shared" si="1"/>
        <v>234477767</v>
      </c>
      <c r="G47" s="31">
        <f t="shared" si="1"/>
        <v>22215893</v>
      </c>
      <c r="H47" s="31">
        <f t="shared" si="1"/>
        <v>0</v>
      </c>
      <c r="I47" s="31">
        <f t="shared" si="1"/>
        <v>0</v>
      </c>
      <c r="J47" s="31">
        <f t="shared" si="1"/>
        <v>22215893</v>
      </c>
      <c r="K47" s="31">
        <f t="shared" si="1"/>
        <v>3201733</v>
      </c>
      <c r="L47" s="31">
        <f t="shared" si="1"/>
        <v>28038209</v>
      </c>
      <c r="M47" s="31">
        <f t="shared" si="1"/>
        <v>13628737</v>
      </c>
      <c r="N47" s="31">
        <f t="shared" si="1"/>
        <v>44868679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67084572</v>
      </c>
      <c r="X47" s="31">
        <f t="shared" si="1"/>
        <v>117238878</v>
      </c>
      <c r="Y47" s="31">
        <f t="shared" si="1"/>
        <v>-50154306</v>
      </c>
      <c r="Z47" s="32">
        <f>+IF(X47&lt;&gt;0,+(Y47/X47)*100,0)</f>
        <v>-42.779585454579326</v>
      </c>
      <c r="AA47" s="29">
        <f>SUM(AA34:AA46)</f>
        <v>234477767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916229</v>
      </c>
      <c r="D48" s="39">
        <f t="shared" si="2"/>
        <v>0</v>
      </c>
      <c r="E48" s="40">
        <f t="shared" si="2"/>
        <v>-56295854</v>
      </c>
      <c r="F48" s="41">
        <f t="shared" si="2"/>
        <v>-56295854</v>
      </c>
      <c r="G48" s="41">
        <f t="shared" si="2"/>
        <v>-1870349</v>
      </c>
      <c r="H48" s="41">
        <f t="shared" si="2"/>
        <v>0</v>
      </c>
      <c r="I48" s="41">
        <f t="shared" si="2"/>
        <v>0</v>
      </c>
      <c r="J48" s="41">
        <f t="shared" si="2"/>
        <v>-1870349</v>
      </c>
      <c r="K48" s="41">
        <f t="shared" si="2"/>
        <v>12685791</v>
      </c>
      <c r="L48" s="41">
        <f t="shared" si="2"/>
        <v>-14117827</v>
      </c>
      <c r="M48" s="41">
        <f t="shared" si="2"/>
        <v>-257397</v>
      </c>
      <c r="N48" s="41">
        <f t="shared" si="2"/>
        <v>-1689433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-3559782</v>
      </c>
      <c r="X48" s="41">
        <f t="shared" si="2"/>
        <v>-28147920</v>
      </c>
      <c r="Y48" s="41">
        <f t="shared" si="2"/>
        <v>24588138</v>
      </c>
      <c r="Z48" s="42">
        <f>+IF(X48&lt;&gt;0,+(Y48/X48)*100,0)</f>
        <v>-87.353303547828759</v>
      </c>
      <c r="AA48" s="39">
        <f>+AA32-AA47</f>
        <v>-56295854</v>
      </c>
    </row>
    <row r="49" spans="1:27" ht="25.5" x14ac:dyDescent="0.25">
      <c r="A49" s="43" t="s">
        <v>74</v>
      </c>
      <c r="B49" s="15" t="s">
        <v>32</v>
      </c>
      <c r="C49" s="20">
        <v>1176443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2092672</v>
      </c>
      <c r="D51" s="48">
        <f t="shared" si="3"/>
        <v>0</v>
      </c>
      <c r="E51" s="49">
        <f t="shared" si="3"/>
        <v>-56295854</v>
      </c>
      <c r="F51" s="50">
        <f t="shared" si="3"/>
        <v>-56295854</v>
      </c>
      <c r="G51" s="50">
        <f t="shared" si="3"/>
        <v>-1870349</v>
      </c>
      <c r="H51" s="50">
        <f t="shared" si="3"/>
        <v>0</v>
      </c>
      <c r="I51" s="50">
        <f t="shared" si="3"/>
        <v>0</v>
      </c>
      <c r="J51" s="50">
        <f t="shared" si="3"/>
        <v>-1870349</v>
      </c>
      <c r="K51" s="50">
        <f t="shared" si="3"/>
        <v>12685791</v>
      </c>
      <c r="L51" s="50">
        <f t="shared" si="3"/>
        <v>-14117827</v>
      </c>
      <c r="M51" s="50">
        <f t="shared" si="3"/>
        <v>-257397</v>
      </c>
      <c r="N51" s="50">
        <f t="shared" si="3"/>
        <v>-1689433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-3559782</v>
      </c>
      <c r="X51" s="50">
        <f t="shared" si="3"/>
        <v>-28147920</v>
      </c>
      <c r="Y51" s="50">
        <f t="shared" si="3"/>
        <v>24588138</v>
      </c>
      <c r="Z51" s="51">
        <f>+IF(X51&lt;&gt;0,+(Y51/X51)*100,0)</f>
        <v>-87.353303547828759</v>
      </c>
      <c r="AA51" s="48">
        <f>SUM(AA48:AA50)</f>
        <v>-56295854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2092672</v>
      </c>
      <c r="D53" s="54">
        <f>+D51-D52</f>
        <v>0</v>
      </c>
      <c r="E53" s="55">
        <f t="shared" si="4"/>
        <v>-56295854</v>
      </c>
      <c r="F53" s="56">
        <f t="shared" si="4"/>
        <v>-56295854</v>
      </c>
      <c r="G53" s="56">
        <f t="shared" si="4"/>
        <v>-1870349</v>
      </c>
      <c r="H53" s="56">
        <f t="shared" si="4"/>
        <v>0</v>
      </c>
      <c r="I53" s="56">
        <f t="shared" si="4"/>
        <v>0</v>
      </c>
      <c r="J53" s="56">
        <f t="shared" si="4"/>
        <v>-1870349</v>
      </c>
      <c r="K53" s="56">
        <f t="shared" si="4"/>
        <v>12685791</v>
      </c>
      <c r="L53" s="56">
        <f t="shared" si="4"/>
        <v>-14117827</v>
      </c>
      <c r="M53" s="56">
        <f t="shared" si="4"/>
        <v>-257397</v>
      </c>
      <c r="N53" s="56">
        <f t="shared" si="4"/>
        <v>-1689433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-3559782</v>
      </c>
      <c r="X53" s="56">
        <f t="shared" si="4"/>
        <v>-28147920</v>
      </c>
      <c r="Y53" s="56">
        <f t="shared" si="4"/>
        <v>24588138</v>
      </c>
      <c r="Z53" s="57">
        <f>+IF(X53&lt;&gt;0,+(Y53/X53)*100,0)</f>
        <v>-87.353303547828759</v>
      </c>
      <c r="AA53" s="54">
        <f>+AA51-AA52</f>
        <v>-56295854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2092672</v>
      </c>
      <c r="D56" s="48">
        <f>SUM(D53:D55)</f>
        <v>0</v>
      </c>
      <c r="E56" s="49">
        <f t="shared" si="5"/>
        <v>-56295854</v>
      </c>
      <c r="F56" s="50">
        <f t="shared" si="5"/>
        <v>-56295854</v>
      </c>
      <c r="G56" s="50">
        <f t="shared" si="5"/>
        <v>-1870349</v>
      </c>
      <c r="H56" s="50">
        <f t="shared" si="5"/>
        <v>0</v>
      </c>
      <c r="I56" s="50">
        <f t="shared" si="5"/>
        <v>0</v>
      </c>
      <c r="J56" s="50">
        <f t="shared" si="5"/>
        <v>-1870349</v>
      </c>
      <c r="K56" s="50">
        <f t="shared" si="5"/>
        <v>12685791</v>
      </c>
      <c r="L56" s="50">
        <f t="shared" si="5"/>
        <v>-14117827</v>
      </c>
      <c r="M56" s="50">
        <f t="shared" si="5"/>
        <v>-257397</v>
      </c>
      <c r="N56" s="50">
        <f t="shared" si="5"/>
        <v>-1689433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-3559782</v>
      </c>
      <c r="X56" s="50">
        <f t="shared" si="5"/>
        <v>-28147920</v>
      </c>
      <c r="Y56" s="50">
        <f t="shared" si="5"/>
        <v>24588138</v>
      </c>
      <c r="Z56" s="51">
        <f>+IF(X56&lt;&gt;0,+(Y56/X56)*100,0)</f>
        <v>-87.353303547828759</v>
      </c>
      <c r="AA56" s="48">
        <f>SUM(AA53:AA55)</f>
        <v>-56295854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2092672</v>
      </c>
      <c r="D59" s="65">
        <f>SUM(D56:D58)</f>
        <v>0</v>
      </c>
      <c r="E59" s="66">
        <f t="shared" si="6"/>
        <v>-56295854</v>
      </c>
      <c r="F59" s="67">
        <f t="shared" si="6"/>
        <v>-56295854</v>
      </c>
      <c r="G59" s="67">
        <f t="shared" si="6"/>
        <v>-1870349</v>
      </c>
      <c r="H59" s="67">
        <f t="shared" si="6"/>
        <v>0</v>
      </c>
      <c r="I59" s="67">
        <f t="shared" si="6"/>
        <v>0</v>
      </c>
      <c r="J59" s="67">
        <f t="shared" si="6"/>
        <v>-1870349</v>
      </c>
      <c r="K59" s="67">
        <f t="shared" si="6"/>
        <v>12685791</v>
      </c>
      <c r="L59" s="67">
        <f t="shared" si="6"/>
        <v>-14117827</v>
      </c>
      <c r="M59" s="67">
        <f t="shared" si="6"/>
        <v>-257397</v>
      </c>
      <c r="N59" s="67">
        <f t="shared" si="6"/>
        <v>-1689433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-3559782</v>
      </c>
      <c r="X59" s="67">
        <f t="shared" si="6"/>
        <v>-28147920</v>
      </c>
      <c r="Y59" s="67">
        <f t="shared" si="6"/>
        <v>24588138</v>
      </c>
      <c r="Z59" s="68">
        <f>+IF(X59&lt;&gt;0,+(Y59/X59)*100,0)</f>
        <v>-87.353303547828759</v>
      </c>
      <c r="AA59" s="65">
        <f>SUM(AA56:AA58)</f>
        <v>-56295854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80661998</v>
      </c>
      <c r="D6" s="20"/>
      <c r="E6" s="21">
        <v>92699542</v>
      </c>
      <c r="F6" s="22">
        <v>92699542</v>
      </c>
      <c r="G6" s="22">
        <v>7573778</v>
      </c>
      <c r="H6" s="22">
        <v>8423089</v>
      </c>
      <c r="I6" s="22">
        <v>4836537</v>
      </c>
      <c r="J6" s="22">
        <v>20833404</v>
      </c>
      <c r="K6" s="22">
        <v>8654658</v>
      </c>
      <c r="L6" s="22">
        <v>7194774</v>
      </c>
      <c r="M6" s="22">
        <v>5838396</v>
      </c>
      <c r="N6" s="22">
        <v>21687828</v>
      </c>
      <c r="O6" s="22"/>
      <c r="P6" s="22"/>
      <c r="Q6" s="22"/>
      <c r="R6" s="22"/>
      <c r="S6" s="22"/>
      <c r="T6" s="22"/>
      <c r="U6" s="22"/>
      <c r="V6" s="22"/>
      <c r="W6" s="22">
        <v>42521232</v>
      </c>
      <c r="X6" s="22">
        <v>46349766</v>
      </c>
      <c r="Y6" s="22">
        <v>-3828534</v>
      </c>
      <c r="Z6" s="23">
        <v>-8.2600934813780924</v>
      </c>
      <c r="AA6" s="20">
        <v>92699542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42672</v>
      </c>
      <c r="L10" s="22"/>
      <c r="M10" s="22"/>
      <c r="N10" s="22">
        <v>42672</v>
      </c>
      <c r="O10" s="22"/>
      <c r="P10" s="22"/>
      <c r="Q10" s="22"/>
      <c r="R10" s="22"/>
      <c r="S10" s="22"/>
      <c r="T10" s="22"/>
      <c r="U10" s="22"/>
      <c r="V10" s="22"/>
      <c r="W10" s="22">
        <v>42672</v>
      </c>
      <c r="X10" s="22"/>
      <c r="Y10" s="22">
        <v>42672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1073920</v>
      </c>
      <c r="D13" s="20"/>
      <c r="E13" s="21">
        <v>1148728</v>
      </c>
      <c r="F13" s="22">
        <v>1148728</v>
      </c>
      <c r="G13" s="22">
        <v>109087</v>
      </c>
      <c r="H13" s="22">
        <v>72026</v>
      </c>
      <c r="I13" s="22">
        <v>106674</v>
      </c>
      <c r="J13" s="22">
        <v>287787</v>
      </c>
      <c r="K13" s="22">
        <v>105105</v>
      </c>
      <c r="L13" s="22">
        <v>103699</v>
      </c>
      <c r="M13" s="22">
        <v>111854</v>
      </c>
      <c r="N13" s="22">
        <v>320658</v>
      </c>
      <c r="O13" s="22"/>
      <c r="P13" s="22"/>
      <c r="Q13" s="22"/>
      <c r="R13" s="22"/>
      <c r="S13" s="22"/>
      <c r="T13" s="22"/>
      <c r="U13" s="22"/>
      <c r="V13" s="22"/>
      <c r="W13" s="22">
        <v>608445</v>
      </c>
      <c r="X13" s="22">
        <v>574368</v>
      </c>
      <c r="Y13" s="22">
        <v>34077</v>
      </c>
      <c r="Z13" s="23">
        <v>5.9329558749791076</v>
      </c>
      <c r="AA13" s="20">
        <v>1148728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186957</v>
      </c>
      <c r="L19" s="22"/>
      <c r="M19" s="22"/>
      <c r="N19" s="22">
        <v>186957</v>
      </c>
      <c r="O19" s="22"/>
      <c r="P19" s="22"/>
      <c r="Q19" s="22"/>
      <c r="R19" s="22"/>
      <c r="S19" s="22"/>
      <c r="T19" s="22"/>
      <c r="U19" s="22"/>
      <c r="V19" s="22"/>
      <c r="W19" s="22">
        <v>186957</v>
      </c>
      <c r="X19" s="22"/>
      <c r="Y19" s="22">
        <v>186957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7701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3130000</v>
      </c>
      <c r="D25" s="20"/>
      <c r="E25" s="21">
        <v>4268539</v>
      </c>
      <c r="F25" s="22">
        <v>4268539</v>
      </c>
      <c r="G25" s="22"/>
      <c r="H25" s="22"/>
      <c r="I25" s="22">
        <v>2070452</v>
      </c>
      <c r="J25" s="22">
        <v>2070452</v>
      </c>
      <c r="K25" s="22"/>
      <c r="L25" s="22"/>
      <c r="M25" s="22">
        <v>1469633</v>
      </c>
      <c r="N25" s="22">
        <v>1469633</v>
      </c>
      <c r="O25" s="22"/>
      <c r="P25" s="22"/>
      <c r="Q25" s="22"/>
      <c r="R25" s="22"/>
      <c r="S25" s="22"/>
      <c r="T25" s="22"/>
      <c r="U25" s="22"/>
      <c r="V25" s="22"/>
      <c r="W25" s="22">
        <v>3540085</v>
      </c>
      <c r="X25" s="22">
        <v>3557116</v>
      </c>
      <c r="Y25" s="22">
        <v>-17031</v>
      </c>
      <c r="Z25" s="23">
        <v>-0.47878674746620575</v>
      </c>
      <c r="AA25" s="20">
        <v>4268539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84873619</v>
      </c>
      <c r="D32" s="29">
        <f t="shared" ref="D32:Y32" si="0">SUM(D6:D31)</f>
        <v>0</v>
      </c>
      <c r="E32" s="30">
        <f t="shared" si="0"/>
        <v>98116809</v>
      </c>
      <c r="F32" s="31">
        <f t="shared" si="0"/>
        <v>98116809</v>
      </c>
      <c r="G32" s="31">
        <f t="shared" si="0"/>
        <v>7682865</v>
      </c>
      <c r="H32" s="31">
        <f t="shared" si="0"/>
        <v>8495115</v>
      </c>
      <c r="I32" s="31">
        <f t="shared" si="0"/>
        <v>7013663</v>
      </c>
      <c r="J32" s="31">
        <f t="shared" si="0"/>
        <v>23191643</v>
      </c>
      <c r="K32" s="31">
        <f t="shared" si="0"/>
        <v>8989392</v>
      </c>
      <c r="L32" s="31">
        <f t="shared" si="0"/>
        <v>7298473</v>
      </c>
      <c r="M32" s="31">
        <f t="shared" si="0"/>
        <v>7419883</v>
      </c>
      <c r="N32" s="31">
        <f t="shared" si="0"/>
        <v>23707748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46899391</v>
      </c>
      <c r="X32" s="31">
        <f t="shared" si="0"/>
        <v>50481250</v>
      </c>
      <c r="Y32" s="31">
        <f t="shared" si="0"/>
        <v>-3581859</v>
      </c>
      <c r="Z32" s="32">
        <f>+IF(X32&lt;&gt;0,+(Y32/X32)*100,0)</f>
        <v>-7.0954245388139157</v>
      </c>
      <c r="AA32" s="29">
        <f>SUM(AA6:AA31)</f>
        <v>98116809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988088</v>
      </c>
      <c r="D34" s="20"/>
      <c r="E34" s="21">
        <v>1108098</v>
      </c>
      <c r="F34" s="22">
        <v>1108098</v>
      </c>
      <c r="G34" s="22">
        <v>85993</v>
      </c>
      <c r="H34" s="22">
        <v>88235</v>
      </c>
      <c r="I34" s="22">
        <v>83883</v>
      </c>
      <c r="J34" s="22">
        <v>258111</v>
      </c>
      <c r="K34" s="22">
        <v>68452</v>
      </c>
      <c r="L34" s="22">
        <v>71223</v>
      </c>
      <c r="M34" s="22">
        <v>114397</v>
      </c>
      <c r="N34" s="22">
        <v>254072</v>
      </c>
      <c r="O34" s="22"/>
      <c r="P34" s="22"/>
      <c r="Q34" s="22"/>
      <c r="R34" s="22"/>
      <c r="S34" s="22"/>
      <c r="T34" s="22"/>
      <c r="U34" s="22"/>
      <c r="V34" s="22"/>
      <c r="W34" s="22">
        <v>512183</v>
      </c>
      <c r="X34" s="22">
        <v>554046</v>
      </c>
      <c r="Y34" s="22">
        <v>-41863</v>
      </c>
      <c r="Z34" s="23">
        <v>-7.5558708121708316</v>
      </c>
      <c r="AA34" s="20">
        <v>1108098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84363090</v>
      </c>
      <c r="D36" s="20"/>
      <c r="E36" s="21">
        <v>79082230</v>
      </c>
      <c r="F36" s="22">
        <v>79082230</v>
      </c>
      <c r="G36" s="22"/>
      <c r="H36" s="22">
        <v>5535257</v>
      </c>
      <c r="I36" s="22">
        <v>10408388</v>
      </c>
      <c r="J36" s="22">
        <v>15943645</v>
      </c>
      <c r="K36" s="22">
        <v>8964699</v>
      </c>
      <c r="L36" s="22">
        <v>8304151</v>
      </c>
      <c r="M36" s="22">
        <v>7019514</v>
      </c>
      <c r="N36" s="22">
        <v>24288364</v>
      </c>
      <c r="O36" s="22"/>
      <c r="P36" s="22"/>
      <c r="Q36" s="22"/>
      <c r="R36" s="22"/>
      <c r="S36" s="22"/>
      <c r="T36" s="22"/>
      <c r="U36" s="22"/>
      <c r="V36" s="22"/>
      <c r="W36" s="22">
        <v>40232009</v>
      </c>
      <c r="X36" s="22">
        <v>39541116</v>
      </c>
      <c r="Y36" s="22">
        <v>690893</v>
      </c>
      <c r="Z36" s="23">
        <v>1.7472774415370571</v>
      </c>
      <c r="AA36" s="20">
        <v>79082230</v>
      </c>
    </row>
    <row r="37" spans="1:27" ht="13.5" x14ac:dyDescent="0.25">
      <c r="A37" s="19" t="s">
        <v>63</v>
      </c>
      <c r="B37" s="15" t="s">
        <v>32</v>
      </c>
      <c r="C37" s="20">
        <v>157694</v>
      </c>
      <c r="D37" s="20"/>
      <c r="E37" s="21">
        <v>1800000</v>
      </c>
      <c r="F37" s="22">
        <v>1800000</v>
      </c>
      <c r="G37" s="22">
        <v>6652</v>
      </c>
      <c r="H37" s="22">
        <v>25553</v>
      </c>
      <c r="I37" s="22">
        <v>34990</v>
      </c>
      <c r="J37" s="22">
        <v>67195</v>
      </c>
      <c r="K37" s="22">
        <v>11200</v>
      </c>
      <c r="L37" s="22"/>
      <c r="M37" s="22">
        <v>24268</v>
      </c>
      <c r="N37" s="22">
        <v>35468</v>
      </c>
      <c r="O37" s="22"/>
      <c r="P37" s="22"/>
      <c r="Q37" s="22"/>
      <c r="R37" s="22"/>
      <c r="S37" s="22"/>
      <c r="T37" s="22"/>
      <c r="U37" s="22"/>
      <c r="V37" s="22"/>
      <c r="W37" s="22">
        <v>102663</v>
      </c>
      <c r="X37" s="22">
        <v>899994</v>
      </c>
      <c r="Y37" s="22">
        <v>-797331</v>
      </c>
      <c r="Z37" s="23">
        <v>-88.592923952826354</v>
      </c>
      <c r="AA37" s="20">
        <v>1800000</v>
      </c>
    </row>
    <row r="38" spans="1:27" ht="13.5" x14ac:dyDescent="0.25">
      <c r="A38" s="19" t="s">
        <v>64</v>
      </c>
      <c r="B38" s="15" t="s">
        <v>32</v>
      </c>
      <c r="C38" s="20">
        <v>1922374</v>
      </c>
      <c r="D38" s="20"/>
      <c r="E38" s="21">
        <v>143303</v>
      </c>
      <c r="F38" s="22">
        <v>143303</v>
      </c>
      <c r="G38" s="22">
        <v>-9649</v>
      </c>
      <c r="H38" s="22">
        <v>508129</v>
      </c>
      <c r="I38" s="22">
        <v>151157</v>
      </c>
      <c r="J38" s="22">
        <v>649637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649637</v>
      </c>
      <c r="X38" s="22">
        <v>279438</v>
      </c>
      <c r="Y38" s="22">
        <v>370199</v>
      </c>
      <c r="Z38" s="23">
        <v>132.47983452501092</v>
      </c>
      <c r="AA38" s="20">
        <v>143303</v>
      </c>
    </row>
    <row r="39" spans="1:27" ht="13.5" x14ac:dyDescent="0.25">
      <c r="A39" s="19" t="s">
        <v>65</v>
      </c>
      <c r="B39" s="15" t="s">
        <v>32</v>
      </c>
      <c r="C39" s="20">
        <v>5987876</v>
      </c>
      <c r="D39" s="20"/>
      <c r="E39" s="21">
        <v>3781320</v>
      </c>
      <c r="F39" s="22">
        <v>3781320</v>
      </c>
      <c r="G39" s="22">
        <v>321254</v>
      </c>
      <c r="H39" s="22">
        <v>316525</v>
      </c>
      <c r="I39" s="22">
        <v>308597</v>
      </c>
      <c r="J39" s="22">
        <v>946376</v>
      </c>
      <c r="K39" s="22">
        <v>318889</v>
      </c>
      <c r="L39" s="22">
        <v>308597</v>
      </c>
      <c r="M39" s="22">
        <v>318889</v>
      </c>
      <c r="N39" s="22">
        <v>946375</v>
      </c>
      <c r="O39" s="22"/>
      <c r="P39" s="22"/>
      <c r="Q39" s="22"/>
      <c r="R39" s="22"/>
      <c r="S39" s="22"/>
      <c r="T39" s="22"/>
      <c r="U39" s="22"/>
      <c r="V39" s="22"/>
      <c r="W39" s="22">
        <v>1892751</v>
      </c>
      <c r="X39" s="22">
        <v>1890660</v>
      </c>
      <c r="Y39" s="22">
        <v>2091</v>
      </c>
      <c r="Z39" s="23">
        <v>0.11059629970486497</v>
      </c>
      <c r="AA39" s="20">
        <v>3781320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16580161</v>
      </c>
      <c r="D41" s="20"/>
      <c r="E41" s="21">
        <v>21830755</v>
      </c>
      <c r="F41" s="22">
        <v>21830755</v>
      </c>
      <c r="G41" s="22">
        <v>1227589</v>
      </c>
      <c r="H41" s="22">
        <v>1339450</v>
      </c>
      <c r="I41" s="22">
        <v>1650183</v>
      </c>
      <c r="J41" s="22">
        <v>4217222</v>
      </c>
      <c r="K41" s="22">
        <v>1528574</v>
      </c>
      <c r="L41" s="22">
        <v>2337999</v>
      </c>
      <c r="M41" s="22">
        <v>1844708</v>
      </c>
      <c r="N41" s="22">
        <v>5711281</v>
      </c>
      <c r="O41" s="22"/>
      <c r="P41" s="22"/>
      <c r="Q41" s="22"/>
      <c r="R41" s="22"/>
      <c r="S41" s="22"/>
      <c r="T41" s="22"/>
      <c r="U41" s="22"/>
      <c r="V41" s="22"/>
      <c r="W41" s="22">
        <v>9928503</v>
      </c>
      <c r="X41" s="22">
        <v>10915386</v>
      </c>
      <c r="Y41" s="22">
        <v>-986883</v>
      </c>
      <c r="Z41" s="23">
        <v>-9.04121026961392</v>
      </c>
      <c r="AA41" s="20">
        <v>21830755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415579</v>
      </c>
      <c r="F43" s="22">
        <v>415579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207792</v>
      </c>
      <c r="Y43" s="22">
        <v>-207792</v>
      </c>
      <c r="Z43" s="23">
        <v>-100</v>
      </c>
      <c r="AA43" s="20">
        <v>415579</v>
      </c>
    </row>
    <row r="44" spans="1:27" ht="13.5" x14ac:dyDescent="0.25">
      <c r="A44" s="19" t="s">
        <v>69</v>
      </c>
      <c r="B44" s="15" t="s">
        <v>32</v>
      </c>
      <c r="C44" s="20">
        <v>10955</v>
      </c>
      <c r="D44" s="20"/>
      <c r="E44" s="21">
        <v>825111</v>
      </c>
      <c r="F44" s="22">
        <v>825111</v>
      </c>
      <c r="G44" s="22">
        <v>732</v>
      </c>
      <c r="H44" s="22">
        <v>754</v>
      </c>
      <c r="I44" s="22">
        <v>711</v>
      </c>
      <c r="J44" s="22">
        <v>2197</v>
      </c>
      <c r="K44" s="22">
        <v>583</v>
      </c>
      <c r="L44" s="22">
        <v>611</v>
      </c>
      <c r="M44" s="22">
        <v>1039</v>
      </c>
      <c r="N44" s="22">
        <v>2233</v>
      </c>
      <c r="O44" s="22"/>
      <c r="P44" s="22"/>
      <c r="Q44" s="22"/>
      <c r="R44" s="22"/>
      <c r="S44" s="22"/>
      <c r="T44" s="22"/>
      <c r="U44" s="22"/>
      <c r="V44" s="22"/>
      <c r="W44" s="22">
        <v>4430</v>
      </c>
      <c r="X44" s="22">
        <v>412560</v>
      </c>
      <c r="Y44" s="22">
        <v>-408130</v>
      </c>
      <c r="Z44" s="23">
        <v>-98.926216792708942</v>
      </c>
      <c r="AA44" s="20">
        <v>825111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110010238</v>
      </c>
      <c r="D47" s="29">
        <f t="shared" ref="D47:Y47" si="1">SUM(D34:D46)</f>
        <v>0</v>
      </c>
      <c r="E47" s="30">
        <f t="shared" si="1"/>
        <v>108986396</v>
      </c>
      <c r="F47" s="31">
        <f t="shared" si="1"/>
        <v>108986396</v>
      </c>
      <c r="G47" s="31">
        <f t="shared" si="1"/>
        <v>1632571</v>
      </c>
      <c r="H47" s="31">
        <f t="shared" si="1"/>
        <v>7813903</v>
      </c>
      <c r="I47" s="31">
        <f t="shared" si="1"/>
        <v>12637909</v>
      </c>
      <c r="J47" s="31">
        <f t="shared" si="1"/>
        <v>22084383</v>
      </c>
      <c r="K47" s="31">
        <f t="shared" si="1"/>
        <v>10892397</v>
      </c>
      <c r="L47" s="31">
        <f t="shared" si="1"/>
        <v>11022581</v>
      </c>
      <c r="M47" s="31">
        <f t="shared" si="1"/>
        <v>9322815</v>
      </c>
      <c r="N47" s="31">
        <f t="shared" si="1"/>
        <v>31237793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53322176</v>
      </c>
      <c r="X47" s="31">
        <f t="shared" si="1"/>
        <v>54700992</v>
      </c>
      <c r="Y47" s="31">
        <f t="shared" si="1"/>
        <v>-1378816</v>
      </c>
      <c r="Z47" s="32">
        <f>+IF(X47&lt;&gt;0,+(Y47/X47)*100,0)</f>
        <v>-2.5206416731894001</v>
      </c>
      <c r="AA47" s="29">
        <f>SUM(AA34:AA46)</f>
        <v>108986396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-25136619</v>
      </c>
      <c r="D48" s="39">
        <f t="shared" si="2"/>
        <v>0</v>
      </c>
      <c r="E48" s="40">
        <f t="shared" si="2"/>
        <v>-10869587</v>
      </c>
      <c r="F48" s="41">
        <f t="shared" si="2"/>
        <v>-10869587</v>
      </c>
      <c r="G48" s="41">
        <f t="shared" si="2"/>
        <v>6050294</v>
      </c>
      <c r="H48" s="41">
        <f t="shared" si="2"/>
        <v>681212</v>
      </c>
      <c r="I48" s="41">
        <f t="shared" si="2"/>
        <v>-5624246</v>
      </c>
      <c r="J48" s="41">
        <f t="shared" si="2"/>
        <v>1107260</v>
      </c>
      <c r="K48" s="41">
        <f t="shared" si="2"/>
        <v>-1903005</v>
      </c>
      <c r="L48" s="41">
        <f t="shared" si="2"/>
        <v>-3724108</v>
      </c>
      <c r="M48" s="41">
        <f t="shared" si="2"/>
        <v>-1902932</v>
      </c>
      <c r="N48" s="41">
        <f t="shared" si="2"/>
        <v>-7530045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-6422785</v>
      </c>
      <c r="X48" s="41">
        <f t="shared" si="2"/>
        <v>-4219742</v>
      </c>
      <c r="Y48" s="41">
        <f t="shared" si="2"/>
        <v>-2203043</v>
      </c>
      <c r="Z48" s="42">
        <f>+IF(X48&lt;&gt;0,+(Y48/X48)*100,0)</f>
        <v>52.208002290187409</v>
      </c>
      <c r="AA48" s="39">
        <f>+AA32-AA47</f>
        <v>-10869587</v>
      </c>
    </row>
    <row r="49" spans="1:27" ht="25.5" x14ac:dyDescent="0.25">
      <c r="A49" s="43" t="s">
        <v>74</v>
      </c>
      <c r="B49" s="15" t="s">
        <v>32</v>
      </c>
      <c r="C49" s="20">
        <v>1394000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-23742619</v>
      </c>
      <c r="D51" s="48">
        <f t="shared" si="3"/>
        <v>0</v>
      </c>
      <c r="E51" s="49">
        <f t="shared" si="3"/>
        <v>-10869587</v>
      </c>
      <c r="F51" s="50">
        <f t="shared" si="3"/>
        <v>-10869587</v>
      </c>
      <c r="G51" s="50">
        <f t="shared" si="3"/>
        <v>6050294</v>
      </c>
      <c r="H51" s="50">
        <f t="shared" si="3"/>
        <v>681212</v>
      </c>
      <c r="I51" s="50">
        <f t="shared" si="3"/>
        <v>-5624246</v>
      </c>
      <c r="J51" s="50">
        <f t="shared" si="3"/>
        <v>1107260</v>
      </c>
      <c r="K51" s="50">
        <f t="shared" si="3"/>
        <v>-1903005</v>
      </c>
      <c r="L51" s="50">
        <f t="shared" si="3"/>
        <v>-3724108</v>
      </c>
      <c r="M51" s="50">
        <f t="shared" si="3"/>
        <v>-1902932</v>
      </c>
      <c r="N51" s="50">
        <f t="shared" si="3"/>
        <v>-7530045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-6422785</v>
      </c>
      <c r="X51" s="50">
        <f t="shared" si="3"/>
        <v>-4219742</v>
      </c>
      <c r="Y51" s="50">
        <f t="shared" si="3"/>
        <v>-2203043</v>
      </c>
      <c r="Z51" s="51">
        <f>+IF(X51&lt;&gt;0,+(Y51/X51)*100,0)</f>
        <v>52.208002290187409</v>
      </c>
      <c r="AA51" s="48">
        <f>SUM(AA48:AA50)</f>
        <v>-10869587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-23742619</v>
      </c>
      <c r="D53" s="54">
        <f>+D51-D52</f>
        <v>0</v>
      </c>
      <c r="E53" s="55">
        <f t="shared" si="4"/>
        <v>-10869587</v>
      </c>
      <c r="F53" s="56">
        <f t="shared" si="4"/>
        <v>-10869587</v>
      </c>
      <c r="G53" s="56">
        <f t="shared" si="4"/>
        <v>6050294</v>
      </c>
      <c r="H53" s="56">
        <f t="shared" si="4"/>
        <v>681212</v>
      </c>
      <c r="I53" s="56">
        <f t="shared" si="4"/>
        <v>-5624246</v>
      </c>
      <c r="J53" s="56">
        <f t="shared" si="4"/>
        <v>1107260</v>
      </c>
      <c r="K53" s="56">
        <f t="shared" si="4"/>
        <v>-1903005</v>
      </c>
      <c r="L53" s="56">
        <f t="shared" si="4"/>
        <v>-3724108</v>
      </c>
      <c r="M53" s="56">
        <f t="shared" si="4"/>
        <v>-1902932</v>
      </c>
      <c r="N53" s="56">
        <f t="shared" si="4"/>
        <v>-7530045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-6422785</v>
      </c>
      <c r="X53" s="56">
        <f t="shared" si="4"/>
        <v>-4219742</v>
      </c>
      <c r="Y53" s="56">
        <f t="shared" si="4"/>
        <v>-2203043</v>
      </c>
      <c r="Z53" s="57">
        <f>+IF(X53&lt;&gt;0,+(Y53/X53)*100,0)</f>
        <v>52.208002290187409</v>
      </c>
      <c r="AA53" s="54">
        <f>+AA51-AA52</f>
        <v>-10869587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-23742619</v>
      </c>
      <c r="D56" s="48">
        <f>SUM(D53:D55)</f>
        <v>0</v>
      </c>
      <c r="E56" s="49">
        <f t="shared" si="5"/>
        <v>-10869587</v>
      </c>
      <c r="F56" s="50">
        <f t="shared" si="5"/>
        <v>-10869587</v>
      </c>
      <c r="G56" s="50">
        <f t="shared" si="5"/>
        <v>6050294</v>
      </c>
      <c r="H56" s="50">
        <f t="shared" si="5"/>
        <v>681212</v>
      </c>
      <c r="I56" s="50">
        <f t="shared" si="5"/>
        <v>-5624246</v>
      </c>
      <c r="J56" s="50">
        <f t="shared" si="5"/>
        <v>1107260</v>
      </c>
      <c r="K56" s="50">
        <f t="shared" si="5"/>
        <v>-1903005</v>
      </c>
      <c r="L56" s="50">
        <f t="shared" si="5"/>
        <v>-3724108</v>
      </c>
      <c r="M56" s="50">
        <f t="shared" si="5"/>
        <v>-1902932</v>
      </c>
      <c r="N56" s="50">
        <f t="shared" si="5"/>
        <v>-7530045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-6422785</v>
      </c>
      <c r="X56" s="50">
        <f t="shared" si="5"/>
        <v>-4219742</v>
      </c>
      <c r="Y56" s="50">
        <f t="shared" si="5"/>
        <v>-2203043</v>
      </c>
      <c r="Z56" s="51">
        <f>+IF(X56&lt;&gt;0,+(Y56/X56)*100,0)</f>
        <v>52.208002290187409</v>
      </c>
      <c r="AA56" s="48">
        <f>SUM(AA53:AA55)</f>
        <v>-10869587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-23742619</v>
      </c>
      <c r="D59" s="65">
        <f>SUM(D56:D58)</f>
        <v>0</v>
      </c>
      <c r="E59" s="66">
        <f t="shared" si="6"/>
        <v>-10869587</v>
      </c>
      <c r="F59" s="67">
        <f t="shared" si="6"/>
        <v>-10869587</v>
      </c>
      <c r="G59" s="67">
        <f t="shared" si="6"/>
        <v>6050294</v>
      </c>
      <c r="H59" s="67">
        <f t="shared" si="6"/>
        <v>681212</v>
      </c>
      <c r="I59" s="67">
        <f t="shared" si="6"/>
        <v>-5624246</v>
      </c>
      <c r="J59" s="67">
        <f t="shared" si="6"/>
        <v>1107260</v>
      </c>
      <c r="K59" s="67">
        <f t="shared" si="6"/>
        <v>-1903005</v>
      </c>
      <c r="L59" s="67">
        <f t="shared" si="6"/>
        <v>-3724108</v>
      </c>
      <c r="M59" s="67">
        <f t="shared" si="6"/>
        <v>-1902932</v>
      </c>
      <c r="N59" s="67">
        <f t="shared" si="6"/>
        <v>-7530045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-6422785</v>
      </c>
      <c r="X59" s="67">
        <f t="shared" si="6"/>
        <v>-4219742</v>
      </c>
      <c r="Y59" s="67">
        <f t="shared" si="6"/>
        <v>-2203043</v>
      </c>
      <c r="Z59" s="68">
        <f>+IF(X59&lt;&gt;0,+(Y59/X59)*100,0)</f>
        <v>52.208002290187409</v>
      </c>
      <c r="AA59" s="65">
        <f>SUM(AA56:AA58)</f>
        <v>-10869587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23333733</v>
      </c>
      <c r="D6" s="20"/>
      <c r="E6" s="21">
        <v>32067206</v>
      </c>
      <c r="F6" s="22">
        <v>32067206</v>
      </c>
      <c r="G6" s="22">
        <v>88459</v>
      </c>
      <c r="H6" s="22">
        <v>8892869</v>
      </c>
      <c r="I6" s="22">
        <v>-1847314</v>
      </c>
      <c r="J6" s="22">
        <v>7134014</v>
      </c>
      <c r="K6" s="22">
        <v>7394427</v>
      </c>
      <c r="L6" s="22">
        <v>1343440</v>
      </c>
      <c r="M6" s="22"/>
      <c r="N6" s="22">
        <v>8737867</v>
      </c>
      <c r="O6" s="22"/>
      <c r="P6" s="22"/>
      <c r="Q6" s="22"/>
      <c r="R6" s="22"/>
      <c r="S6" s="22"/>
      <c r="T6" s="22"/>
      <c r="U6" s="22"/>
      <c r="V6" s="22"/>
      <c r="W6" s="22">
        <v>15871881</v>
      </c>
      <c r="X6" s="22">
        <v>15755704</v>
      </c>
      <c r="Y6" s="22">
        <v>116177</v>
      </c>
      <c r="Z6" s="23">
        <v>0.73736470296725554</v>
      </c>
      <c r="AA6" s="20">
        <v>32067206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39947</v>
      </c>
      <c r="D10" s="20"/>
      <c r="E10" s="21">
        <v>250000</v>
      </c>
      <c r="F10" s="22">
        <v>250000</v>
      </c>
      <c r="G10" s="22">
        <v>2194</v>
      </c>
      <c r="H10" s="22">
        <v>10080</v>
      </c>
      <c r="I10" s="22">
        <v>1304</v>
      </c>
      <c r="J10" s="22">
        <v>13578</v>
      </c>
      <c r="K10" s="22">
        <v>2609</v>
      </c>
      <c r="L10" s="22">
        <v>2194</v>
      </c>
      <c r="M10" s="22"/>
      <c r="N10" s="22">
        <v>4803</v>
      </c>
      <c r="O10" s="22"/>
      <c r="P10" s="22"/>
      <c r="Q10" s="22"/>
      <c r="R10" s="22"/>
      <c r="S10" s="22"/>
      <c r="T10" s="22"/>
      <c r="U10" s="22"/>
      <c r="V10" s="22"/>
      <c r="W10" s="22">
        <v>18381</v>
      </c>
      <c r="X10" s="22">
        <v>124998</v>
      </c>
      <c r="Y10" s="22">
        <v>-106617</v>
      </c>
      <c r="Z10" s="23">
        <v>-85.294964719435512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748282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50050</v>
      </c>
      <c r="D23" s="20"/>
      <c r="E23" s="21"/>
      <c r="F23" s="22"/>
      <c r="G23" s="22"/>
      <c r="H23" s="22">
        <v>7257</v>
      </c>
      <c r="I23" s="22"/>
      <c r="J23" s="22">
        <v>7257</v>
      </c>
      <c r="K23" s="22">
        <v>1023</v>
      </c>
      <c r="L23" s="22">
        <v>15425</v>
      </c>
      <c r="M23" s="22"/>
      <c r="N23" s="22">
        <v>16448</v>
      </c>
      <c r="O23" s="22"/>
      <c r="P23" s="22"/>
      <c r="Q23" s="22"/>
      <c r="R23" s="22"/>
      <c r="S23" s="22"/>
      <c r="T23" s="22"/>
      <c r="U23" s="22"/>
      <c r="V23" s="22"/>
      <c r="W23" s="22">
        <v>23705</v>
      </c>
      <c r="X23" s="22"/>
      <c r="Y23" s="22">
        <v>23705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16120483</v>
      </c>
      <c r="D25" s="20"/>
      <c r="E25" s="21">
        <v>13568620</v>
      </c>
      <c r="F25" s="22">
        <v>13568620</v>
      </c>
      <c r="G25" s="22">
        <v>46021000</v>
      </c>
      <c r="H25" s="22">
        <v>-40000</v>
      </c>
      <c r="I25" s="22"/>
      <c r="J25" s="22">
        <v>45981000</v>
      </c>
      <c r="K25" s="22"/>
      <c r="L25" s="22">
        <v>-67526</v>
      </c>
      <c r="M25" s="22"/>
      <c r="N25" s="22">
        <v>-67526</v>
      </c>
      <c r="O25" s="22"/>
      <c r="P25" s="22"/>
      <c r="Q25" s="22"/>
      <c r="R25" s="22"/>
      <c r="S25" s="22"/>
      <c r="T25" s="22"/>
      <c r="U25" s="22"/>
      <c r="V25" s="22"/>
      <c r="W25" s="22">
        <v>45913474</v>
      </c>
      <c r="X25" s="22">
        <v>6784308</v>
      </c>
      <c r="Y25" s="22">
        <v>39129166</v>
      </c>
      <c r="Z25" s="23">
        <v>576.75986998231804</v>
      </c>
      <c r="AA25" s="20">
        <v>13568620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42051326</v>
      </c>
      <c r="D32" s="29">
        <f t="shared" ref="D32:Y32" si="0">SUM(D6:D31)</f>
        <v>0</v>
      </c>
      <c r="E32" s="30">
        <f t="shared" si="0"/>
        <v>45885826</v>
      </c>
      <c r="F32" s="31">
        <f t="shared" si="0"/>
        <v>45885826</v>
      </c>
      <c r="G32" s="31">
        <f t="shared" si="0"/>
        <v>46111653</v>
      </c>
      <c r="H32" s="31">
        <f t="shared" si="0"/>
        <v>8870206</v>
      </c>
      <c r="I32" s="31">
        <f t="shared" si="0"/>
        <v>-1846010</v>
      </c>
      <c r="J32" s="31">
        <f t="shared" si="0"/>
        <v>53135849</v>
      </c>
      <c r="K32" s="31">
        <f t="shared" si="0"/>
        <v>7398059</v>
      </c>
      <c r="L32" s="31">
        <f t="shared" si="0"/>
        <v>1293533</v>
      </c>
      <c r="M32" s="31">
        <f t="shared" si="0"/>
        <v>0</v>
      </c>
      <c r="N32" s="31">
        <f t="shared" si="0"/>
        <v>8691592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61827441</v>
      </c>
      <c r="X32" s="31">
        <f t="shared" si="0"/>
        <v>22665010</v>
      </c>
      <c r="Y32" s="31">
        <f t="shared" si="0"/>
        <v>39162431</v>
      </c>
      <c r="Z32" s="32">
        <f>+IF(X32&lt;&gt;0,+(Y32/X32)*100,0)</f>
        <v>172.78805965671316</v>
      </c>
      <c r="AA32" s="29">
        <f>SUM(AA6:AA31)</f>
        <v>45885826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4425024</v>
      </c>
      <c r="D34" s="20"/>
      <c r="E34" s="21">
        <v>4590363</v>
      </c>
      <c r="F34" s="22">
        <v>4590363</v>
      </c>
      <c r="G34" s="22">
        <v>387519</v>
      </c>
      <c r="H34" s="22"/>
      <c r="I34" s="22">
        <v>843143</v>
      </c>
      <c r="J34" s="22">
        <v>1230662</v>
      </c>
      <c r="K34" s="22">
        <v>398443</v>
      </c>
      <c r="L34" s="22">
        <v>396679</v>
      </c>
      <c r="M34" s="22"/>
      <c r="N34" s="22">
        <v>795122</v>
      </c>
      <c r="O34" s="22"/>
      <c r="P34" s="22"/>
      <c r="Q34" s="22"/>
      <c r="R34" s="22"/>
      <c r="S34" s="22"/>
      <c r="T34" s="22"/>
      <c r="U34" s="22"/>
      <c r="V34" s="22"/>
      <c r="W34" s="22">
        <v>2025784</v>
      </c>
      <c r="X34" s="22">
        <v>2295186</v>
      </c>
      <c r="Y34" s="22">
        <v>-269402</v>
      </c>
      <c r="Z34" s="23">
        <v>-11.737697946920205</v>
      </c>
      <c r="AA34" s="20">
        <v>4590363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22453722</v>
      </c>
      <c r="D36" s="20"/>
      <c r="E36" s="21">
        <v>32310841</v>
      </c>
      <c r="F36" s="22">
        <v>32310841</v>
      </c>
      <c r="G36" s="22"/>
      <c r="H36" s="22">
        <v>3558980</v>
      </c>
      <c r="I36" s="22">
        <v>3447862</v>
      </c>
      <c r="J36" s="22">
        <v>7006842</v>
      </c>
      <c r="K36" s="22">
        <v>4771934</v>
      </c>
      <c r="L36" s="22">
        <v>1816927</v>
      </c>
      <c r="M36" s="22"/>
      <c r="N36" s="22">
        <v>6588861</v>
      </c>
      <c r="O36" s="22"/>
      <c r="P36" s="22"/>
      <c r="Q36" s="22"/>
      <c r="R36" s="22"/>
      <c r="S36" s="22"/>
      <c r="T36" s="22"/>
      <c r="U36" s="22"/>
      <c r="V36" s="22"/>
      <c r="W36" s="22">
        <v>13595703</v>
      </c>
      <c r="X36" s="22">
        <v>16155420</v>
      </c>
      <c r="Y36" s="22">
        <v>-2559717</v>
      </c>
      <c r="Z36" s="23">
        <v>-15.844323453057859</v>
      </c>
      <c r="AA36" s="20">
        <v>32310841</v>
      </c>
    </row>
    <row r="37" spans="1:27" ht="13.5" x14ac:dyDescent="0.25">
      <c r="A37" s="19" t="s">
        <v>63</v>
      </c>
      <c r="B37" s="15" t="s">
        <v>32</v>
      </c>
      <c r="C37" s="20">
        <v>286055</v>
      </c>
      <c r="D37" s="20"/>
      <c r="E37" s="21">
        <v>240000</v>
      </c>
      <c r="F37" s="22">
        <v>240000</v>
      </c>
      <c r="G37" s="22">
        <v>1939</v>
      </c>
      <c r="H37" s="22">
        <v>9410</v>
      </c>
      <c r="I37" s="22">
        <v>187482</v>
      </c>
      <c r="J37" s="22">
        <v>198831</v>
      </c>
      <c r="K37" s="22">
        <v>3640</v>
      </c>
      <c r="L37" s="22">
        <v>2690</v>
      </c>
      <c r="M37" s="22"/>
      <c r="N37" s="22">
        <v>6330</v>
      </c>
      <c r="O37" s="22"/>
      <c r="P37" s="22"/>
      <c r="Q37" s="22"/>
      <c r="R37" s="22"/>
      <c r="S37" s="22"/>
      <c r="T37" s="22"/>
      <c r="U37" s="22"/>
      <c r="V37" s="22"/>
      <c r="W37" s="22">
        <v>205161</v>
      </c>
      <c r="X37" s="22">
        <v>120000</v>
      </c>
      <c r="Y37" s="22">
        <v>85161</v>
      </c>
      <c r="Z37" s="23">
        <v>70.967500000000001</v>
      </c>
      <c r="AA37" s="20">
        <v>240000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926314</v>
      </c>
      <c r="F38" s="22">
        <v>926314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926314</v>
      </c>
      <c r="Y38" s="22">
        <v>-926314</v>
      </c>
      <c r="Z38" s="23">
        <v>-100</v>
      </c>
      <c r="AA38" s="20">
        <v>926314</v>
      </c>
    </row>
    <row r="39" spans="1:27" ht="13.5" x14ac:dyDescent="0.25">
      <c r="A39" s="19" t="s">
        <v>65</v>
      </c>
      <c r="B39" s="15" t="s">
        <v>32</v>
      </c>
      <c r="C39" s="20">
        <v>2651894</v>
      </c>
      <c r="D39" s="20"/>
      <c r="E39" s="21">
        <v>5067800</v>
      </c>
      <c r="F39" s="22">
        <v>5067800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2533902</v>
      </c>
      <c r="Y39" s="22">
        <v>-2533902</v>
      </c>
      <c r="Z39" s="23">
        <v>-100</v>
      </c>
      <c r="AA39" s="20">
        <v>5067800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366287</v>
      </c>
      <c r="D41" s="20"/>
      <c r="E41" s="21">
        <v>1750000</v>
      </c>
      <c r="F41" s="22">
        <v>1750000</v>
      </c>
      <c r="G41" s="22">
        <v>126921</v>
      </c>
      <c r="H41" s="22">
        <v>26334</v>
      </c>
      <c r="I41" s="22">
        <v>239792</v>
      </c>
      <c r="J41" s="22">
        <v>393047</v>
      </c>
      <c r="K41" s="22">
        <v>100173</v>
      </c>
      <c r="L41" s="22"/>
      <c r="M41" s="22"/>
      <c r="N41" s="22">
        <v>100173</v>
      </c>
      <c r="O41" s="22"/>
      <c r="P41" s="22"/>
      <c r="Q41" s="22"/>
      <c r="R41" s="22"/>
      <c r="S41" s="22"/>
      <c r="T41" s="22"/>
      <c r="U41" s="22"/>
      <c r="V41" s="22"/>
      <c r="W41" s="22">
        <v>493220</v>
      </c>
      <c r="X41" s="22">
        <v>875004</v>
      </c>
      <c r="Y41" s="22">
        <v>-381784</v>
      </c>
      <c r="Z41" s="23">
        <v>-43.632257681107745</v>
      </c>
      <c r="AA41" s="20">
        <v>1750000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6862152</v>
      </c>
      <c r="F43" s="22">
        <v>6862152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3431076</v>
      </c>
      <c r="Y43" s="22">
        <v>-3431076</v>
      </c>
      <c r="Z43" s="23">
        <v>-100</v>
      </c>
      <c r="AA43" s="20">
        <v>6862152</v>
      </c>
    </row>
    <row r="44" spans="1:27" ht="13.5" x14ac:dyDescent="0.25">
      <c r="A44" s="19" t="s">
        <v>69</v>
      </c>
      <c r="B44" s="15" t="s">
        <v>32</v>
      </c>
      <c r="C44" s="20">
        <v>6627359</v>
      </c>
      <c r="D44" s="20"/>
      <c r="E44" s="21">
        <v>5782175</v>
      </c>
      <c r="F44" s="22">
        <v>5782175</v>
      </c>
      <c r="G44" s="22">
        <v>11477</v>
      </c>
      <c r="H44" s="22">
        <v>570107</v>
      </c>
      <c r="I44" s="22">
        <v>575079</v>
      </c>
      <c r="J44" s="22">
        <v>1156663</v>
      </c>
      <c r="K44" s="22">
        <v>1080844</v>
      </c>
      <c r="L44" s="22">
        <v>575494</v>
      </c>
      <c r="M44" s="22"/>
      <c r="N44" s="22">
        <v>1656338</v>
      </c>
      <c r="O44" s="22"/>
      <c r="P44" s="22"/>
      <c r="Q44" s="22"/>
      <c r="R44" s="22"/>
      <c r="S44" s="22"/>
      <c r="T44" s="22"/>
      <c r="U44" s="22"/>
      <c r="V44" s="22"/>
      <c r="W44" s="22">
        <v>2813001</v>
      </c>
      <c r="X44" s="22">
        <v>2891082</v>
      </c>
      <c r="Y44" s="22">
        <v>-78081</v>
      </c>
      <c r="Z44" s="23">
        <v>-2.7007535587022438</v>
      </c>
      <c r="AA44" s="20">
        <v>5782175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36810341</v>
      </c>
      <c r="D47" s="29">
        <f t="shared" ref="D47:Y47" si="1">SUM(D34:D46)</f>
        <v>0</v>
      </c>
      <c r="E47" s="30">
        <f t="shared" si="1"/>
        <v>57529645</v>
      </c>
      <c r="F47" s="31">
        <f t="shared" si="1"/>
        <v>57529645</v>
      </c>
      <c r="G47" s="31">
        <f t="shared" si="1"/>
        <v>527856</v>
      </c>
      <c r="H47" s="31">
        <f t="shared" si="1"/>
        <v>4164831</v>
      </c>
      <c r="I47" s="31">
        <f t="shared" si="1"/>
        <v>5293358</v>
      </c>
      <c r="J47" s="31">
        <f t="shared" si="1"/>
        <v>9986045</v>
      </c>
      <c r="K47" s="31">
        <f t="shared" si="1"/>
        <v>6355034</v>
      </c>
      <c r="L47" s="31">
        <f t="shared" si="1"/>
        <v>2791790</v>
      </c>
      <c r="M47" s="31">
        <f t="shared" si="1"/>
        <v>0</v>
      </c>
      <c r="N47" s="31">
        <f t="shared" si="1"/>
        <v>9146824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19132869</v>
      </c>
      <c r="X47" s="31">
        <f t="shared" si="1"/>
        <v>29227984</v>
      </c>
      <c r="Y47" s="31">
        <f t="shared" si="1"/>
        <v>-10095115</v>
      </c>
      <c r="Z47" s="32">
        <f>+IF(X47&lt;&gt;0,+(Y47/X47)*100,0)</f>
        <v>-34.539210778273315</v>
      </c>
      <c r="AA47" s="29">
        <f>SUM(AA34:AA46)</f>
        <v>57529645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5240985</v>
      </c>
      <c r="D48" s="39">
        <f t="shared" si="2"/>
        <v>0</v>
      </c>
      <c r="E48" s="40">
        <f t="shared" si="2"/>
        <v>-11643819</v>
      </c>
      <c r="F48" s="41">
        <f t="shared" si="2"/>
        <v>-11643819</v>
      </c>
      <c r="G48" s="41">
        <f t="shared" si="2"/>
        <v>45583797</v>
      </c>
      <c r="H48" s="41">
        <f t="shared" si="2"/>
        <v>4705375</v>
      </c>
      <c r="I48" s="41">
        <f t="shared" si="2"/>
        <v>-7139368</v>
      </c>
      <c r="J48" s="41">
        <f t="shared" si="2"/>
        <v>43149804</v>
      </c>
      <c r="K48" s="41">
        <f t="shared" si="2"/>
        <v>1043025</v>
      </c>
      <c r="L48" s="41">
        <f t="shared" si="2"/>
        <v>-1498257</v>
      </c>
      <c r="M48" s="41">
        <f t="shared" si="2"/>
        <v>0</v>
      </c>
      <c r="N48" s="41">
        <f t="shared" si="2"/>
        <v>-455232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42694572</v>
      </c>
      <c r="X48" s="41">
        <f t="shared" si="2"/>
        <v>-6562974</v>
      </c>
      <c r="Y48" s="41">
        <f t="shared" si="2"/>
        <v>49257546</v>
      </c>
      <c r="Z48" s="42">
        <f>+IF(X48&lt;&gt;0,+(Y48/X48)*100,0)</f>
        <v>-750.53696692993151</v>
      </c>
      <c r="AA48" s="39">
        <f>+AA32-AA47</f>
        <v>-11643819</v>
      </c>
    </row>
    <row r="49" spans="1:27" ht="25.5" x14ac:dyDescent="0.25">
      <c r="A49" s="43" t="s">
        <v>74</v>
      </c>
      <c r="B49" s="15" t="s">
        <v>32</v>
      </c>
      <c r="C49" s="20">
        <v>12546958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17787943</v>
      </c>
      <c r="D51" s="48">
        <f t="shared" si="3"/>
        <v>0</v>
      </c>
      <c r="E51" s="49">
        <f t="shared" si="3"/>
        <v>-11643819</v>
      </c>
      <c r="F51" s="50">
        <f t="shared" si="3"/>
        <v>-11643819</v>
      </c>
      <c r="G51" s="50">
        <f t="shared" si="3"/>
        <v>45583797</v>
      </c>
      <c r="H51" s="50">
        <f t="shared" si="3"/>
        <v>4705375</v>
      </c>
      <c r="I51" s="50">
        <f t="shared" si="3"/>
        <v>-7139368</v>
      </c>
      <c r="J51" s="50">
        <f t="shared" si="3"/>
        <v>43149804</v>
      </c>
      <c r="K51" s="50">
        <f t="shared" si="3"/>
        <v>1043025</v>
      </c>
      <c r="L51" s="50">
        <f t="shared" si="3"/>
        <v>-1498257</v>
      </c>
      <c r="M51" s="50">
        <f t="shared" si="3"/>
        <v>0</v>
      </c>
      <c r="N51" s="50">
        <f t="shared" si="3"/>
        <v>-455232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42694572</v>
      </c>
      <c r="X51" s="50">
        <f t="shared" si="3"/>
        <v>-6562974</v>
      </c>
      <c r="Y51" s="50">
        <f t="shared" si="3"/>
        <v>49257546</v>
      </c>
      <c r="Z51" s="51">
        <f>+IF(X51&lt;&gt;0,+(Y51/X51)*100,0)</f>
        <v>-750.53696692993151</v>
      </c>
      <c r="AA51" s="48">
        <f>SUM(AA48:AA50)</f>
        <v>-11643819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17787943</v>
      </c>
      <c r="D53" s="54">
        <f>+D51-D52</f>
        <v>0</v>
      </c>
      <c r="E53" s="55">
        <f t="shared" si="4"/>
        <v>-11643819</v>
      </c>
      <c r="F53" s="56">
        <f t="shared" si="4"/>
        <v>-11643819</v>
      </c>
      <c r="G53" s="56">
        <f t="shared" si="4"/>
        <v>45583797</v>
      </c>
      <c r="H53" s="56">
        <f t="shared" si="4"/>
        <v>4705375</v>
      </c>
      <c r="I53" s="56">
        <f t="shared" si="4"/>
        <v>-7139368</v>
      </c>
      <c r="J53" s="56">
        <f t="shared" si="4"/>
        <v>43149804</v>
      </c>
      <c r="K53" s="56">
        <f t="shared" si="4"/>
        <v>1043025</v>
      </c>
      <c r="L53" s="56">
        <f t="shared" si="4"/>
        <v>-1498257</v>
      </c>
      <c r="M53" s="56">
        <f t="shared" si="4"/>
        <v>0</v>
      </c>
      <c r="N53" s="56">
        <f t="shared" si="4"/>
        <v>-455232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42694572</v>
      </c>
      <c r="X53" s="56">
        <f t="shared" si="4"/>
        <v>-6562974</v>
      </c>
      <c r="Y53" s="56">
        <f t="shared" si="4"/>
        <v>49257546</v>
      </c>
      <c r="Z53" s="57">
        <f>+IF(X53&lt;&gt;0,+(Y53/X53)*100,0)</f>
        <v>-750.53696692993151</v>
      </c>
      <c r="AA53" s="54">
        <f>+AA51-AA52</f>
        <v>-11643819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17787943</v>
      </c>
      <c r="D56" s="48">
        <f>SUM(D53:D55)</f>
        <v>0</v>
      </c>
      <c r="E56" s="49">
        <f t="shared" si="5"/>
        <v>-11643819</v>
      </c>
      <c r="F56" s="50">
        <f t="shared" si="5"/>
        <v>-11643819</v>
      </c>
      <c r="G56" s="50">
        <f t="shared" si="5"/>
        <v>45583797</v>
      </c>
      <c r="H56" s="50">
        <f t="shared" si="5"/>
        <v>4705375</v>
      </c>
      <c r="I56" s="50">
        <f t="shared" si="5"/>
        <v>-7139368</v>
      </c>
      <c r="J56" s="50">
        <f t="shared" si="5"/>
        <v>43149804</v>
      </c>
      <c r="K56" s="50">
        <f t="shared" si="5"/>
        <v>1043025</v>
      </c>
      <c r="L56" s="50">
        <f t="shared" si="5"/>
        <v>-1498257</v>
      </c>
      <c r="M56" s="50">
        <f t="shared" si="5"/>
        <v>0</v>
      </c>
      <c r="N56" s="50">
        <f t="shared" si="5"/>
        <v>-455232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42694572</v>
      </c>
      <c r="X56" s="50">
        <f t="shared" si="5"/>
        <v>-6562974</v>
      </c>
      <c r="Y56" s="50">
        <f t="shared" si="5"/>
        <v>49257546</v>
      </c>
      <c r="Z56" s="51">
        <f>+IF(X56&lt;&gt;0,+(Y56/X56)*100,0)</f>
        <v>-750.53696692993151</v>
      </c>
      <c r="AA56" s="48">
        <f>SUM(AA53:AA55)</f>
        <v>-11643819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17787943</v>
      </c>
      <c r="D59" s="65">
        <f>SUM(D56:D58)</f>
        <v>0</v>
      </c>
      <c r="E59" s="66">
        <f t="shared" si="6"/>
        <v>-11643819</v>
      </c>
      <c r="F59" s="67">
        <f t="shared" si="6"/>
        <v>-11643819</v>
      </c>
      <c r="G59" s="67">
        <f t="shared" si="6"/>
        <v>45583797</v>
      </c>
      <c r="H59" s="67">
        <f t="shared" si="6"/>
        <v>4705375</v>
      </c>
      <c r="I59" s="67">
        <f t="shared" si="6"/>
        <v>-7139368</v>
      </c>
      <c r="J59" s="67">
        <f t="shared" si="6"/>
        <v>43149804</v>
      </c>
      <c r="K59" s="67">
        <f t="shared" si="6"/>
        <v>1043025</v>
      </c>
      <c r="L59" s="67">
        <f t="shared" si="6"/>
        <v>-1498257</v>
      </c>
      <c r="M59" s="67">
        <f t="shared" si="6"/>
        <v>0</v>
      </c>
      <c r="N59" s="67">
        <f t="shared" si="6"/>
        <v>-455232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42694572</v>
      </c>
      <c r="X59" s="67">
        <f t="shared" si="6"/>
        <v>-6562974</v>
      </c>
      <c r="Y59" s="67">
        <f t="shared" si="6"/>
        <v>49257546</v>
      </c>
      <c r="Z59" s="68">
        <f>+IF(X59&lt;&gt;0,+(Y59/X59)*100,0)</f>
        <v>-750.53696692993151</v>
      </c>
      <c r="AA59" s="65">
        <f>SUM(AA56:AA58)</f>
        <v>-11643819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306476963</v>
      </c>
      <c r="D6" s="20"/>
      <c r="E6" s="21">
        <v>390731398</v>
      </c>
      <c r="F6" s="22">
        <v>352780013</v>
      </c>
      <c r="G6" s="22">
        <v>28633473</v>
      </c>
      <c r="H6" s="22">
        <v>29228422</v>
      </c>
      <c r="I6" s="22">
        <v>32671597</v>
      </c>
      <c r="J6" s="22">
        <v>90533492</v>
      </c>
      <c r="K6" s="22">
        <v>16485937</v>
      </c>
      <c r="L6" s="22">
        <v>28637585</v>
      </c>
      <c r="M6" s="22">
        <v>36053323</v>
      </c>
      <c r="N6" s="22">
        <v>81176845</v>
      </c>
      <c r="O6" s="22"/>
      <c r="P6" s="22"/>
      <c r="Q6" s="22"/>
      <c r="R6" s="22"/>
      <c r="S6" s="22"/>
      <c r="T6" s="22"/>
      <c r="U6" s="22"/>
      <c r="V6" s="22"/>
      <c r="W6" s="22">
        <v>171710337</v>
      </c>
      <c r="X6" s="22">
        <v>176389974</v>
      </c>
      <c r="Y6" s="22">
        <v>-4679637</v>
      </c>
      <c r="Z6" s="23">
        <v>-2.6530062303881286</v>
      </c>
      <c r="AA6" s="20">
        <v>352780013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1750339</v>
      </c>
      <c r="D13" s="20"/>
      <c r="E13" s="21">
        <v>1451111</v>
      </c>
      <c r="F13" s="22">
        <v>1964478</v>
      </c>
      <c r="G13" s="22">
        <v>157338</v>
      </c>
      <c r="H13" s="22">
        <v>158234</v>
      </c>
      <c r="I13" s="22">
        <v>157809</v>
      </c>
      <c r="J13" s="22">
        <v>473381</v>
      </c>
      <c r="K13" s="22">
        <v>205297</v>
      </c>
      <c r="L13" s="22">
        <v>139854</v>
      </c>
      <c r="M13" s="22">
        <v>411490</v>
      </c>
      <c r="N13" s="22">
        <v>756641</v>
      </c>
      <c r="O13" s="22"/>
      <c r="P13" s="22"/>
      <c r="Q13" s="22"/>
      <c r="R13" s="22"/>
      <c r="S13" s="22"/>
      <c r="T13" s="22"/>
      <c r="U13" s="22"/>
      <c r="V13" s="22"/>
      <c r="W13" s="22">
        <v>1230022</v>
      </c>
      <c r="X13" s="22">
        <v>982236</v>
      </c>
      <c r="Y13" s="22">
        <v>247786</v>
      </c>
      <c r="Z13" s="23">
        <v>25.226727588889027</v>
      </c>
      <c r="AA13" s="20">
        <v>1964478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7489920</v>
      </c>
      <c r="F25" s="22">
        <v>4955229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2477610</v>
      </c>
      <c r="Y25" s="22">
        <v>-2477610</v>
      </c>
      <c r="Z25" s="23">
        <v>-100</v>
      </c>
      <c r="AA25" s="20">
        <v>4955229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308227302</v>
      </c>
      <c r="D32" s="29">
        <f t="shared" ref="D32:Y32" si="0">SUM(D6:D31)</f>
        <v>0</v>
      </c>
      <c r="E32" s="30">
        <f t="shared" si="0"/>
        <v>399672429</v>
      </c>
      <c r="F32" s="31">
        <f t="shared" si="0"/>
        <v>359699720</v>
      </c>
      <c r="G32" s="31">
        <f t="shared" si="0"/>
        <v>28790811</v>
      </c>
      <c r="H32" s="31">
        <f t="shared" si="0"/>
        <v>29386656</v>
      </c>
      <c r="I32" s="31">
        <f t="shared" si="0"/>
        <v>32829406</v>
      </c>
      <c r="J32" s="31">
        <f t="shared" si="0"/>
        <v>91006873</v>
      </c>
      <c r="K32" s="31">
        <f t="shared" si="0"/>
        <v>16691234</v>
      </c>
      <c r="L32" s="31">
        <f t="shared" si="0"/>
        <v>28777439</v>
      </c>
      <c r="M32" s="31">
        <f t="shared" si="0"/>
        <v>36464813</v>
      </c>
      <c r="N32" s="31">
        <f t="shared" si="0"/>
        <v>81933486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172940359</v>
      </c>
      <c r="X32" s="31">
        <f t="shared" si="0"/>
        <v>179849820</v>
      </c>
      <c r="Y32" s="31">
        <f t="shared" si="0"/>
        <v>-6909461</v>
      </c>
      <c r="Z32" s="32">
        <f>+IF(X32&lt;&gt;0,+(Y32/X32)*100,0)</f>
        <v>-3.841794781890802</v>
      </c>
      <c r="AA32" s="29">
        <f>SUM(AA6:AA31)</f>
        <v>359699720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15405663</v>
      </c>
      <c r="D34" s="20"/>
      <c r="E34" s="21">
        <v>16177063</v>
      </c>
      <c r="F34" s="22">
        <v>16457063</v>
      </c>
      <c r="G34" s="22">
        <v>1333863</v>
      </c>
      <c r="H34" s="22">
        <v>1321995</v>
      </c>
      <c r="I34" s="22">
        <v>1548423</v>
      </c>
      <c r="J34" s="22">
        <v>4204281</v>
      </c>
      <c r="K34" s="22">
        <v>1272643</v>
      </c>
      <c r="L34" s="22">
        <v>1872415</v>
      </c>
      <c r="M34" s="22">
        <v>1281326</v>
      </c>
      <c r="N34" s="22">
        <v>4426384</v>
      </c>
      <c r="O34" s="22"/>
      <c r="P34" s="22"/>
      <c r="Q34" s="22"/>
      <c r="R34" s="22"/>
      <c r="S34" s="22"/>
      <c r="T34" s="22"/>
      <c r="U34" s="22"/>
      <c r="V34" s="22"/>
      <c r="W34" s="22">
        <v>8630665</v>
      </c>
      <c r="X34" s="22">
        <v>8228484</v>
      </c>
      <c r="Y34" s="22">
        <v>402181</v>
      </c>
      <c r="Z34" s="23">
        <v>4.887668250919611</v>
      </c>
      <c r="AA34" s="20">
        <v>16457063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291888014</v>
      </c>
      <c r="D36" s="20"/>
      <c r="E36" s="21">
        <v>364280321</v>
      </c>
      <c r="F36" s="22">
        <v>354709697</v>
      </c>
      <c r="G36" s="22">
        <v>40241327</v>
      </c>
      <c r="H36" s="22">
        <v>40633403</v>
      </c>
      <c r="I36" s="22">
        <v>31046526</v>
      </c>
      <c r="J36" s="22">
        <v>111921256</v>
      </c>
      <c r="K36" s="22">
        <v>30136527</v>
      </c>
      <c r="L36" s="22">
        <v>21291444</v>
      </c>
      <c r="M36" s="22">
        <v>25993533</v>
      </c>
      <c r="N36" s="22">
        <v>77421504</v>
      </c>
      <c r="O36" s="22"/>
      <c r="P36" s="22"/>
      <c r="Q36" s="22"/>
      <c r="R36" s="22"/>
      <c r="S36" s="22"/>
      <c r="T36" s="22"/>
      <c r="U36" s="22"/>
      <c r="V36" s="22"/>
      <c r="W36" s="22">
        <v>189342760</v>
      </c>
      <c r="X36" s="22">
        <v>177354846</v>
      </c>
      <c r="Y36" s="22">
        <v>11987914</v>
      </c>
      <c r="Z36" s="23">
        <v>6.7592818974904132</v>
      </c>
      <c r="AA36" s="20">
        <v>354709697</v>
      </c>
    </row>
    <row r="37" spans="1:27" ht="13.5" x14ac:dyDescent="0.25">
      <c r="A37" s="19" t="s">
        <v>63</v>
      </c>
      <c r="B37" s="15" t="s">
        <v>32</v>
      </c>
      <c r="C37" s="20">
        <v>7032670</v>
      </c>
      <c r="D37" s="20"/>
      <c r="E37" s="21">
        <v>7353343</v>
      </c>
      <c r="F37" s="22">
        <v>8353343</v>
      </c>
      <c r="G37" s="22">
        <v>745087</v>
      </c>
      <c r="H37" s="22">
        <v>815412</v>
      </c>
      <c r="I37" s="22">
        <v>516483</v>
      </c>
      <c r="J37" s="22">
        <v>2076982</v>
      </c>
      <c r="K37" s="22">
        <v>599514</v>
      </c>
      <c r="L37" s="22">
        <v>686026</v>
      </c>
      <c r="M37" s="22">
        <v>742126</v>
      </c>
      <c r="N37" s="22">
        <v>2027666</v>
      </c>
      <c r="O37" s="22"/>
      <c r="P37" s="22"/>
      <c r="Q37" s="22"/>
      <c r="R37" s="22"/>
      <c r="S37" s="22"/>
      <c r="T37" s="22"/>
      <c r="U37" s="22"/>
      <c r="V37" s="22"/>
      <c r="W37" s="22">
        <v>4104648</v>
      </c>
      <c r="X37" s="22">
        <v>4176648</v>
      </c>
      <c r="Y37" s="22">
        <v>-72000</v>
      </c>
      <c r="Z37" s="23">
        <v>-1.7238704338981881</v>
      </c>
      <c r="AA37" s="20">
        <v>8353343</v>
      </c>
    </row>
    <row r="38" spans="1:27" ht="13.5" x14ac:dyDescent="0.25">
      <c r="A38" s="19" t="s">
        <v>64</v>
      </c>
      <c r="B38" s="15" t="s">
        <v>32</v>
      </c>
      <c r="C38" s="20">
        <v>2694685</v>
      </c>
      <c r="D38" s="20"/>
      <c r="E38" s="21">
        <v>14170030</v>
      </c>
      <c r="F38" s="22">
        <v>16365684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8182842</v>
      </c>
      <c r="Y38" s="22">
        <v>-8182842</v>
      </c>
      <c r="Z38" s="23">
        <v>-100</v>
      </c>
      <c r="AA38" s="20">
        <v>16365684</v>
      </c>
    </row>
    <row r="39" spans="1:27" ht="13.5" x14ac:dyDescent="0.25">
      <c r="A39" s="19" t="s">
        <v>65</v>
      </c>
      <c r="B39" s="15" t="s">
        <v>32</v>
      </c>
      <c r="C39" s="20">
        <v>8536518</v>
      </c>
      <c r="D39" s="20"/>
      <c r="E39" s="21">
        <v>6943517</v>
      </c>
      <c r="F39" s="22">
        <v>6943517</v>
      </c>
      <c r="G39" s="22"/>
      <c r="H39" s="22"/>
      <c r="I39" s="22">
        <v>2070190</v>
      </c>
      <c r="J39" s="22">
        <v>2070190</v>
      </c>
      <c r="K39" s="22">
        <v>690063</v>
      </c>
      <c r="L39" s="22">
        <v>690063</v>
      </c>
      <c r="M39" s="22">
        <v>690063</v>
      </c>
      <c r="N39" s="22">
        <v>2070189</v>
      </c>
      <c r="O39" s="22"/>
      <c r="P39" s="22"/>
      <c r="Q39" s="22"/>
      <c r="R39" s="22"/>
      <c r="S39" s="22"/>
      <c r="T39" s="22"/>
      <c r="U39" s="22"/>
      <c r="V39" s="22"/>
      <c r="W39" s="22">
        <v>4140379</v>
      </c>
      <c r="X39" s="22">
        <v>3471732</v>
      </c>
      <c r="Y39" s="22">
        <v>668647</v>
      </c>
      <c r="Z39" s="23">
        <v>19.259752768934931</v>
      </c>
      <c r="AA39" s="20">
        <v>6943517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4118614</v>
      </c>
      <c r="D41" s="20"/>
      <c r="E41" s="21">
        <v>8360000</v>
      </c>
      <c r="F41" s="22">
        <v>12445771</v>
      </c>
      <c r="G41" s="22">
        <v>30574</v>
      </c>
      <c r="H41" s="22">
        <v>75503</v>
      </c>
      <c r="I41" s="22">
        <v>794159</v>
      </c>
      <c r="J41" s="22">
        <v>900236</v>
      </c>
      <c r="K41" s="22">
        <v>1004071</v>
      </c>
      <c r="L41" s="22">
        <v>135122</v>
      </c>
      <c r="M41" s="22">
        <v>514470</v>
      </c>
      <c r="N41" s="22">
        <v>1653663</v>
      </c>
      <c r="O41" s="22"/>
      <c r="P41" s="22"/>
      <c r="Q41" s="22"/>
      <c r="R41" s="22"/>
      <c r="S41" s="22"/>
      <c r="T41" s="22"/>
      <c r="U41" s="22"/>
      <c r="V41" s="22"/>
      <c r="W41" s="22">
        <v>2553899</v>
      </c>
      <c r="X41" s="22">
        <v>6222858</v>
      </c>
      <c r="Y41" s="22">
        <v>-3668959</v>
      </c>
      <c r="Z41" s="23">
        <v>-58.959388113950219</v>
      </c>
      <c r="AA41" s="20">
        <v>12445771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278791</v>
      </c>
      <c r="D43" s="20"/>
      <c r="E43" s="21">
        <v>928997</v>
      </c>
      <c r="F43" s="22">
        <v>4350372</v>
      </c>
      <c r="G43" s="22"/>
      <c r="H43" s="22"/>
      <c r="I43" s="22">
        <v>111977</v>
      </c>
      <c r="J43" s="22">
        <v>111977</v>
      </c>
      <c r="K43" s="22"/>
      <c r="L43" s="22"/>
      <c r="M43" s="22">
        <v>74082</v>
      </c>
      <c r="N43" s="22">
        <v>74082</v>
      </c>
      <c r="O43" s="22"/>
      <c r="P43" s="22"/>
      <c r="Q43" s="22"/>
      <c r="R43" s="22"/>
      <c r="S43" s="22"/>
      <c r="T43" s="22"/>
      <c r="U43" s="22"/>
      <c r="V43" s="22"/>
      <c r="W43" s="22">
        <v>186059</v>
      </c>
      <c r="X43" s="22">
        <v>2175186</v>
      </c>
      <c r="Y43" s="22">
        <v>-1989127</v>
      </c>
      <c r="Z43" s="23">
        <v>-91.446294707670972</v>
      </c>
      <c r="AA43" s="20">
        <v>4350372</v>
      </c>
    </row>
    <row r="44" spans="1:27" ht="13.5" x14ac:dyDescent="0.25">
      <c r="A44" s="19" t="s">
        <v>69</v>
      </c>
      <c r="B44" s="15" t="s">
        <v>32</v>
      </c>
      <c r="C44" s="20">
        <v>3821812</v>
      </c>
      <c r="D44" s="20"/>
      <c r="E44" s="21">
        <v>5806232</v>
      </c>
      <c r="F44" s="22">
        <v>4348479</v>
      </c>
      <c r="G44" s="22">
        <v>43768</v>
      </c>
      <c r="H44" s="22">
        <v>168353</v>
      </c>
      <c r="I44" s="22">
        <v>213639</v>
      </c>
      <c r="J44" s="22">
        <v>425760</v>
      </c>
      <c r="K44" s="22">
        <v>367595</v>
      </c>
      <c r="L44" s="22">
        <v>188950</v>
      </c>
      <c r="M44" s="22">
        <v>135835</v>
      </c>
      <c r="N44" s="22">
        <v>692380</v>
      </c>
      <c r="O44" s="22"/>
      <c r="P44" s="22"/>
      <c r="Q44" s="22"/>
      <c r="R44" s="22"/>
      <c r="S44" s="22"/>
      <c r="T44" s="22"/>
      <c r="U44" s="22"/>
      <c r="V44" s="22"/>
      <c r="W44" s="22">
        <v>1118140</v>
      </c>
      <c r="X44" s="22">
        <v>2174220</v>
      </c>
      <c r="Y44" s="22">
        <v>-1056080</v>
      </c>
      <c r="Z44" s="23">
        <v>-48.572821517601717</v>
      </c>
      <c r="AA44" s="20">
        <v>4348479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333776767</v>
      </c>
      <c r="D47" s="29">
        <f t="shared" ref="D47:Y47" si="1">SUM(D34:D46)</f>
        <v>0</v>
      </c>
      <c r="E47" s="30">
        <f t="shared" si="1"/>
        <v>424019503</v>
      </c>
      <c r="F47" s="31">
        <f t="shared" si="1"/>
        <v>423973926</v>
      </c>
      <c r="G47" s="31">
        <f t="shared" si="1"/>
        <v>42394619</v>
      </c>
      <c r="H47" s="31">
        <f t="shared" si="1"/>
        <v>43014666</v>
      </c>
      <c r="I47" s="31">
        <f t="shared" si="1"/>
        <v>36301397</v>
      </c>
      <c r="J47" s="31">
        <f t="shared" si="1"/>
        <v>121710682</v>
      </c>
      <c r="K47" s="31">
        <f t="shared" si="1"/>
        <v>34070413</v>
      </c>
      <c r="L47" s="31">
        <f t="shared" si="1"/>
        <v>24864020</v>
      </c>
      <c r="M47" s="31">
        <f t="shared" si="1"/>
        <v>29431435</v>
      </c>
      <c r="N47" s="31">
        <f t="shared" si="1"/>
        <v>88365868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210076550</v>
      </c>
      <c r="X47" s="31">
        <f t="shared" si="1"/>
        <v>211986816</v>
      </c>
      <c r="Y47" s="31">
        <f t="shared" si="1"/>
        <v>-1910266</v>
      </c>
      <c r="Z47" s="32">
        <f>+IF(X47&lt;&gt;0,+(Y47/X47)*100,0)</f>
        <v>-0.90112490769237263</v>
      </c>
      <c r="AA47" s="29">
        <f>SUM(AA34:AA46)</f>
        <v>423973926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-25549465</v>
      </c>
      <c r="D48" s="39">
        <f t="shared" si="2"/>
        <v>0</v>
      </c>
      <c r="E48" s="40">
        <f t="shared" si="2"/>
        <v>-24347074</v>
      </c>
      <c r="F48" s="41">
        <f t="shared" si="2"/>
        <v>-64274206</v>
      </c>
      <c r="G48" s="41">
        <f t="shared" si="2"/>
        <v>-13603808</v>
      </c>
      <c r="H48" s="41">
        <f t="shared" si="2"/>
        <v>-13628010</v>
      </c>
      <c r="I48" s="41">
        <f t="shared" si="2"/>
        <v>-3471991</v>
      </c>
      <c r="J48" s="41">
        <f t="shared" si="2"/>
        <v>-30703809</v>
      </c>
      <c r="K48" s="41">
        <f t="shared" si="2"/>
        <v>-17379179</v>
      </c>
      <c r="L48" s="41">
        <f t="shared" si="2"/>
        <v>3913419</v>
      </c>
      <c r="M48" s="41">
        <f t="shared" si="2"/>
        <v>7033378</v>
      </c>
      <c r="N48" s="41">
        <f t="shared" si="2"/>
        <v>-6432382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-37136191</v>
      </c>
      <c r="X48" s="41">
        <f t="shared" si="2"/>
        <v>-32136996</v>
      </c>
      <c r="Y48" s="41">
        <f t="shared" si="2"/>
        <v>-4999195</v>
      </c>
      <c r="Z48" s="42">
        <f>+IF(X48&lt;&gt;0,+(Y48/X48)*100,0)</f>
        <v>15.555887675375757</v>
      </c>
      <c r="AA48" s="39">
        <f>+AA32-AA47</f>
        <v>-64274206</v>
      </c>
    </row>
    <row r="49" spans="1:27" ht="25.5" x14ac:dyDescent="0.25">
      <c r="A49" s="43" t="s">
        <v>74</v>
      </c>
      <c r="B49" s="15" t="s">
        <v>32</v>
      </c>
      <c r="C49" s="20">
        <v>5205047</v>
      </c>
      <c r="D49" s="20"/>
      <c r="E49" s="21">
        <v>8700000</v>
      </c>
      <c r="F49" s="22">
        <v>10983952</v>
      </c>
      <c r="G49" s="22"/>
      <c r="H49" s="22"/>
      <c r="I49" s="22"/>
      <c r="J49" s="22"/>
      <c r="K49" s="22">
        <v>1198256</v>
      </c>
      <c r="L49" s="22">
        <v>187117</v>
      </c>
      <c r="M49" s="22">
        <v>713663</v>
      </c>
      <c r="N49" s="22">
        <v>2099036</v>
      </c>
      <c r="O49" s="22"/>
      <c r="P49" s="22"/>
      <c r="Q49" s="22"/>
      <c r="R49" s="22"/>
      <c r="S49" s="22"/>
      <c r="T49" s="22"/>
      <c r="U49" s="22"/>
      <c r="V49" s="22"/>
      <c r="W49" s="22">
        <v>2099036</v>
      </c>
      <c r="X49" s="22">
        <v>5491974</v>
      </c>
      <c r="Y49" s="22">
        <v>-3392938</v>
      </c>
      <c r="Z49" s="23">
        <v>-61.779935593285764</v>
      </c>
      <c r="AA49" s="20">
        <v>10983952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-20344418</v>
      </c>
      <c r="D51" s="48">
        <f t="shared" si="3"/>
        <v>0</v>
      </c>
      <c r="E51" s="49">
        <f t="shared" si="3"/>
        <v>-15647074</v>
      </c>
      <c r="F51" s="50">
        <f t="shared" si="3"/>
        <v>-53290254</v>
      </c>
      <c r="G51" s="50">
        <f t="shared" si="3"/>
        <v>-13603808</v>
      </c>
      <c r="H51" s="50">
        <f t="shared" si="3"/>
        <v>-13628010</v>
      </c>
      <c r="I51" s="50">
        <f t="shared" si="3"/>
        <v>-3471991</v>
      </c>
      <c r="J51" s="50">
        <f t="shared" si="3"/>
        <v>-30703809</v>
      </c>
      <c r="K51" s="50">
        <f t="shared" si="3"/>
        <v>-16180923</v>
      </c>
      <c r="L51" s="50">
        <f t="shared" si="3"/>
        <v>4100536</v>
      </c>
      <c r="M51" s="50">
        <f t="shared" si="3"/>
        <v>7747041</v>
      </c>
      <c r="N51" s="50">
        <f t="shared" si="3"/>
        <v>-4333346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-35037155</v>
      </c>
      <c r="X51" s="50">
        <f t="shared" si="3"/>
        <v>-26645022</v>
      </c>
      <c r="Y51" s="50">
        <f t="shared" si="3"/>
        <v>-8392133</v>
      </c>
      <c r="Z51" s="51">
        <f>+IF(X51&lt;&gt;0,+(Y51/X51)*100,0)</f>
        <v>31.496063317192984</v>
      </c>
      <c r="AA51" s="48">
        <f>SUM(AA48:AA50)</f>
        <v>-53290254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-20344418</v>
      </c>
      <c r="D53" s="54">
        <f>+D51-D52</f>
        <v>0</v>
      </c>
      <c r="E53" s="55">
        <f t="shared" si="4"/>
        <v>-15647074</v>
      </c>
      <c r="F53" s="56">
        <f t="shared" si="4"/>
        <v>-53290254</v>
      </c>
      <c r="G53" s="56">
        <f t="shared" si="4"/>
        <v>-13603808</v>
      </c>
      <c r="H53" s="56">
        <f t="shared" si="4"/>
        <v>-13628010</v>
      </c>
      <c r="I53" s="56">
        <f t="shared" si="4"/>
        <v>-3471991</v>
      </c>
      <c r="J53" s="56">
        <f t="shared" si="4"/>
        <v>-30703809</v>
      </c>
      <c r="K53" s="56">
        <f t="shared" si="4"/>
        <v>-16180923</v>
      </c>
      <c r="L53" s="56">
        <f t="shared" si="4"/>
        <v>4100536</v>
      </c>
      <c r="M53" s="56">
        <f t="shared" si="4"/>
        <v>7747041</v>
      </c>
      <c r="N53" s="56">
        <f t="shared" si="4"/>
        <v>-4333346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-35037155</v>
      </c>
      <c r="X53" s="56">
        <f t="shared" si="4"/>
        <v>-26645022</v>
      </c>
      <c r="Y53" s="56">
        <f t="shared" si="4"/>
        <v>-8392133</v>
      </c>
      <c r="Z53" s="57">
        <f>+IF(X53&lt;&gt;0,+(Y53/X53)*100,0)</f>
        <v>31.496063317192984</v>
      </c>
      <c r="AA53" s="54">
        <f>+AA51-AA52</f>
        <v>-53290254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-20344418</v>
      </c>
      <c r="D56" s="48">
        <f>SUM(D53:D55)</f>
        <v>0</v>
      </c>
      <c r="E56" s="49">
        <f t="shared" si="5"/>
        <v>-15647074</v>
      </c>
      <c r="F56" s="50">
        <f t="shared" si="5"/>
        <v>-53290254</v>
      </c>
      <c r="G56" s="50">
        <f t="shared" si="5"/>
        <v>-13603808</v>
      </c>
      <c r="H56" s="50">
        <f t="shared" si="5"/>
        <v>-13628010</v>
      </c>
      <c r="I56" s="50">
        <f t="shared" si="5"/>
        <v>-3471991</v>
      </c>
      <c r="J56" s="50">
        <f t="shared" si="5"/>
        <v>-30703809</v>
      </c>
      <c r="K56" s="50">
        <f t="shared" si="5"/>
        <v>-16180923</v>
      </c>
      <c r="L56" s="50">
        <f t="shared" si="5"/>
        <v>4100536</v>
      </c>
      <c r="M56" s="50">
        <f t="shared" si="5"/>
        <v>7747041</v>
      </c>
      <c r="N56" s="50">
        <f t="shared" si="5"/>
        <v>-4333346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-35037155</v>
      </c>
      <c r="X56" s="50">
        <f t="shared" si="5"/>
        <v>-26645022</v>
      </c>
      <c r="Y56" s="50">
        <f t="shared" si="5"/>
        <v>-8392133</v>
      </c>
      <c r="Z56" s="51">
        <f>+IF(X56&lt;&gt;0,+(Y56/X56)*100,0)</f>
        <v>31.496063317192984</v>
      </c>
      <c r="AA56" s="48">
        <f>SUM(AA53:AA55)</f>
        <v>-53290254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-20344418</v>
      </c>
      <c r="D59" s="65">
        <f>SUM(D56:D58)</f>
        <v>0</v>
      </c>
      <c r="E59" s="66">
        <f t="shared" si="6"/>
        <v>-15647074</v>
      </c>
      <c r="F59" s="67">
        <f t="shared" si="6"/>
        <v>-53290254</v>
      </c>
      <c r="G59" s="67">
        <f t="shared" si="6"/>
        <v>-13603808</v>
      </c>
      <c r="H59" s="67">
        <f t="shared" si="6"/>
        <v>-13628010</v>
      </c>
      <c r="I59" s="67">
        <f t="shared" si="6"/>
        <v>-3471991</v>
      </c>
      <c r="J59" s="67">
        <f t="shared" si="6"/>
        <v>-30703809</v>
      </c>
      <c r="K59" s="67">
        <f t="shared" si="6"/>
        <v>-16180923</v>
      </c>
      <c r="L59" s="67">
        <f t="shared" si="6"/>
        <v>4100536</v>
      </c>
      <c r="M59" s="67">
        <f t="shared" si="6"/>
        <v>7747041</v>
      </c>
      <c r="N59" s="67">
        <f t="shared" si="6"/>
        <v>-4333346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-35037155</v>
      </c>
      <c r="X59" s="67">
        <f t="shared" si="6"/>
        <v>-26645022</v>
      </c>
      <c r="Y59" s="67">
        <f t="shared" si="6"/>
        <v>-8392133</v>
      </c>
      <c r="Z59" s="68">
        <f>+IF(X59&lt;&gt;0,+(Y59/X59)*100,0)</f>
        <v>31.496063317192984</v>
      </c>
      <c r="AA59" s="65">
        <f>SUM(AA56:AA58)</f>
        <v>-53290254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2759771</v>
      </c>
      <c r="D6" s="20"/>
      <c r="E6" s="21">
        <v>3667641</v>
      </c>
      <c r="F6" s="22">
        <v>3667641</v>
      </c>
      <c r="G6" s="22">
        <v>305636</v>
      </c>
      <c r="H6" s="22">
        <v>-57924</v>
      </c>
      <c r="I6" s="22">
        <v>288828</v>
      </c>
      <c r="J6" s="22">
        <v>536540</v>
      </c>
      <c r="K6" s="22">
        <v>214592</v>
      </c>
      <c r="L6" s="22">
        <v>230526</v>
      </c>
      <c r="M6" s="22">
        <v>252246</v>
      </c>
      <c r="N6" s="22">
        <v>697364</v>
      </c>
      <c r="O6" s="22"/>
      <c r="P6" s="22"/>
      <c r="Q6" s="22"/>
      <c r="R6" s="22"/>
      <c r="S6" s="22"/>
      <c r="T6" s="22"/>
      <c r="U6" s="22"/>
      <c r="V6" s="22"/>
      <c r="W6" s="22">
        <v>1233904</v>
      </c>
      <c r="X6" s="22">
        <v>1833819</v>
      </c>
      <c r="Y6" s="22">
        <v>-599915</v>
      </c>
      <c r="Z6" s="23">
        <v>-32.713970135547726</v>
      </c>
      <c r="AA6" s="20">
        <v>3667641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20956</v>
      </c>
      <c r="D13" s="20"/>
      <c r="E13" s="21">
        <v>8423</v>
      </c>
      <c r="F13" s="22">
        <v>8423</v>
      </c>
      <c r="G13" s="22">
        <v>701</v>
      </c>
      <c r="H13" s="22">
        <v>1977</v>
      </c>
      <c r="I13" s="22">
        <v>30</v>
      </c>
      <c r="J13" s="22">
        <v>2708</v>
      </c>
      <c r="K13" s="22">
        <v>53</v>
      </c>
      <c r="L13" s="22"/>
      <c r="M13" s="22"/>
      <c r="N13" s="22">
        <v>53</v>
      </c>
      <c r="O13" s="22"/>
      <c r="P13" s="22"/>
      <c r="Q13" s="22"/>
      <c r="R13" s="22"/>
      <c r="S13" s="22"/>
      <c r="T13" s="22"/>
      <c r="U13" s="22"/>
      <c r="V13" s="22"/>
      <c r="W13" s="22">
        <v>2761</v>
      </c>
      <c r="X13" s="22">
        <v>4211</v>
      </c>
      <c r="Y13" s="22">
        <v>-1450</v>
      </c>
      <c r="Z13" s="23">
        <v>-34.43362621705058</v>
      </c>
      <c r="AA13" s="20">
        <v>8423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1567030</v>
      </c>
      <c r="D25" s="20"/>
      <c r="E25" s="21">
        <v>1594590</v>
      </c>
      <c r="F25" s="22">
        <v>1594590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797292</v>
      </c>
      <c r="Y25" s="22">
        <v>-797292</v>
      </c>
      <c r="Z25" s="23">
        <v>-100</v>
      </c>
      <c r="AA25" s="20">
        <v>1594590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4347757</v>
      </c>
      <c r="D32" s="29">
        <f t="shared" ref="D32:Y32" si="0">SUM(D6:D31)</f>
        <v>0</v>
      </c>
      <c r="E32" s="30">
        <f t="shared" si="0"/>
        <v>5270654</v>
      </c>
      <c r="F32" s="31">
        <f t="shared" si="0"/>
        <v>5270654</v>
      </c>
      <c r="G32" s="31">
        <f t="shared" si="0"/>
        <v>306337</v>
      </c>
      <c r="H32" s="31">
        <f t="shared" si="0"/>
        <v>-55947</v>
      </c>
      <c r="I32" s="31">
        <f t="shared" si="0"/>
        <v>288858</v>
      </c>
      <c r="J32" s="31">
        <f t="shared" si="0"/>
        <v>539248</v>
      </c>
      <c r="K32" s="31">
        <f t="shared" si="0"/>
        <v>214645</v>
      </c>
      <c r="L32" s="31">
        <f t="shared" si="0"/>
        <v>230526</v>
      </c>
      <c r="M32" s="31">
        <f t="shared" si="0"/>
        <v>252246</v>
      </c>
      <c r="N32" s="31">
        <f t="shared" si="0"/>
        <v>697417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1236665</v>
      </c>
      <c r="X32" s="31">
        <f t="shared" si="0"/>
        <v>2635322</v>
      </c>
      <c r="Y32" s="31">
        <f t="shared" si="0"/>
        <v>-1398657</v>
      </c>
      <c r="Z32" s="32">
        <f>+IF(X32&lt;&gt;0,+(Y32/X32)*100,0)</f>
        <v>-53.073476410093335</v>
      </c>
      <c r="AA32" s="29">
        <f>SUM(AA6:AA31)</f>
        <v>5270654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867047</v>
      </c>
      <c r="D34" s="20"/>
      <c r="E34" s="21">
        <v>888245</v>
      </c>
      <c r="F34" s="22">
        <v>888245</v>
      </c>
      <c r="G34" s="22">
        <v>70813</v>
      </c>
      <c r="H34" s="22">
        <v>77999</v>
      </c>
      <c r="I34" s="22">
        <v>94488</v>
      </c>
      <c r="J34" s="22">
        <v>243300</v>
      </c>
      <c r="K34" s="22">
        <v>79273</v>
      </c>
      <c r="L34" s="22">
        <v>83980</v>
      </c>
      <c r="M34" s="22">
        <v>73013</v>
      </c>
      <c r="N34" s="22">
        <v>236266</v>
      </c>
      <c r="O34" s="22"/>
      <c r="P34" s="22"/>
      <c r="Q34" s="22"/>
      <c r="R34" s="22"/>
      <c r="S34" s="22"/>
      <c r="T34" s="22"/>
      <c r="U34" s="22"/>
      <c r="V34" s="22"/>
      <c r="W34" s="22">
        <v>479566</v>
      </c>
      <c r="X34" s="22">
        <v>444119</v>
      </c>
      <c r="Y34" s="22">
        <v>35447</v>
      </c>
      <c r="Z34" s="23">
        <v>7.981419394351513</v>
      </c>
      <c r="AA34" s="20">
        <v>888245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5433305</v>
      </c>
      <c r="D36" s="20"/>
      <c r="E36" s="21">
        <v>6765028</v>
      </c>
      <c r="F36" s="22">
        <v>6765028</v>
      </c>
      <c r="G36" s="22">
        <v>563752</v>
      </c>
      <c r="H36" s="22">
        <v>824190</v>
      </c>
      <c r="I36" s="22"/>
      <c r="J36" s="22">
        <v>1387942</v>
      </c>
      <c r="K36" s="22">
        <v>970558</v>
      </c>
      <c r="L36" s="22"/>
      <c r="M36" s="22">
        <v>278442</v>
      </c>
      <c r="N36" s="22">
        <v>1249000</v>
      </c>
      <c r="O36" s="22"/>
      <c r="P36" s="22"/>
      <c r="Q36" s="22"/>
      <c r="R36" s="22"/>
      <c r="S36" s="22"/>
      <c r="T36" s="22"/>
      <c r="U36" s="22"/>
      <c r="V36" s="22"/>
      <c r="W36" s="22">
        <v>2636942</v>
      </c>
      <c r="X36" s="22">
        <v>3382516</v>
      </c>
      <c r="Y36" s="22">
        <v>-745574</v>
      </c>
      <c r="Z36" s="23">
        <v>-22.04199477548665</v>
      </c>
      <c r="AA36" s="20">
        <v>6765028</v>
      </c>
    </row>
    <row r="37" spans="1:27" ht="13.5" x14ac:dyDescent="0.25">
      <c r="A37" s="19" t="s">
        <v>63</v>
      </c>
      <c r="B37" s="15" t="s">
        <v>32</v>
      </c>
      <c r="C37" s="20">
        <v>234081</v>
      </c>
      <c r="D37" s="20"/>
      <c r="E37" s="21">
        <v>350649</v>
      </c>
      <c r="F37" s="22">
        <v>350649</v>
      </c>
      <c r="G37" s="22">
        <v>29220</v>
      </c>
      <c r="H37" s="22">
        <v>-29220</v>
      </c>
      <c r="I37" s="22">
        <v>35086</v>
      </c>
      <c r="J37" s="22">
        <v>35086</v>
      </c>
      <c r="K37" s="22">
        <v>42590</v>
      </c>
      <c r="L37" s="22">
        <v>34783</v>
      </c>
      <c r="M37" s="22">
        <v>4744</v>
      </c>
      <c r="N37" s="22">
        <v>82117</v>
      </c>
      <c r="O37" s="22"/>
      <c r="P37" s="22"/>
      <c r="Q37" s="22"/>
      <c r="R37" s="22"/>
      <c r="S37" s="22"/>
      <c r="T37" s="22"/>
      <c r="U37" s="22"/>
      <c r="V37" s="22"/>
      <c r="W37" s="22">
        <v>117203</v>
      </c>
      <c r="X37" s="22">
        <v>175323</v>
      </c>
      <c r="Y37" s="22">
        <v>-58120</v>
      </c>
      <c r="Z37" s="23">
        <v>-33.150242694911675</v>
      </c>
      <c r="AA37" s="20">
        <v>350649</v>
      </c>
    </row>
    <row r="38" spans="1:27" ht="13.5" x14ac:dyDescent="0.25">
      <c r="A38" s="19" t="s">
        <v>64</v>
      </c>
      <c r="B38" s="15" t="s">
        <v>32</v>
      </c>
      <c r="C38" s="20">
        <v>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1122697</v>
      </c>
      <c r="D39" s="20"/>
      <c r="E39" s="21">
        <v>1148333</v>
      </c>
      <c r="F39" s="22">
        <v>1148333</v>
      </c>
      <c r="G39" s="22">
        <v>95691</v>
      </c>
      <c r="H39" s="22">
        <v>-95691</v>
      </c>
      <c r="I39" s="22"/>
      <c r="J39" s="22"/>
      <c r="K39" s="22"/>
      <c r="L39" s="22"/>
      <c r="M39" s="22">
        <v>191391</v>
      </c>
      <c r="N39" s="22">
        <v>191391</v>
      </c>
      <c r="O39" s="22"/>
      <c r="P39" s="22"/>
      <c r="Q39" s="22"/>
      <c r="R39" s="22"/>
      <c r="S39" s="22"/>
      <c r="T39" s="22"/>
      <c r="U39" s="22"/>
      <c r="V39" s="22"/>
      <c r="W39" s="22">
        <v>191391</v>
      </c>
      <c r="X39" s="22">
        <v>574163</v>
      </c>
      <c r="Y39" s="22">
        <v>-382772</v>
      </c>
      <c r="Z39" s="23">
        <v>-66.666086111435249</v>
      </c>
      <c r="AA39" s="20">
        <v>1148333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85713</v>
      </c>
      <c r="D41" s="20"/>
      <c r="E41" s="21">
        <v>105144</v>
      </c>
      <c r="F41" s="22">
        <v>105144</v>
      </c>
      <c r="G41" s="22">
        <v>8762</v>
      </c>
      <c r="H41" s="22">
        <v>-8762</v>
      </c>
      <c r="I41" s="22"/>
      <c r="J41" s="22"/>
      <c r="K41" s="22">
        <v>7798</v>
      </c>
      <c r="L41" s="22">
        <v>32550</v>
      </c>
      <c r="M41" s="22"/>
      <c r="N41" s="22">
        <v>40348</v>
      </c>
      <c r="O41" s="22"/>
      <c r="P41" s="22"/>
      <c r="Q41" s="22"/>
      <c r="R41" s="22"/>
      <c r="S41" s="22"/>
      <c r="T41" s="22"/>
      <c r="U41" s="22"/>
      <c r="V41" s="22"/>
      <c r="W41" s="22">
        <v>40348</v>
      </c>
      <c r="X41" s="22">
        <v>52572</v>
      </c>
      <c r="Y41" s="22">
        <v>-12224</v>
      </c>
      <c r="Z41" s="23">
        <v>-23.251921174769841</v>
      </c>
      <c r="AA41" s="20">
        <v>105144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3343892</v>
      </c>
      <c r="D44" s="20"/>
      <c r="E44" s="21">
        <v>4251341</v>
      </c>
      <c r="F44" s="22">
        <v>4251341</v>
      </c>
      <c r="G44" s="22">
        <v>354848</v>
      </c>
      <c r="H44" s="22">
        <v>240772</v>
      </c>
      <c r="I44" s="22">
        <v>2413</v>
      </c>
      <c r="J44" s="22">
        <v>598033</v>
      </c>
      <c r="K44" s="22">
        <v>617769</v>
      </c>
      <c r="L44" s="22">
        <v>30496</v>
      </c>
      <c r="M44" s="22">
        <v>562669</v>
      </c>
      <c r="N44" s="22">
        <v>1210934</v>
      </c>
      <c r="O44" s="22"/>
      <c r="P44" s="22"/>
      <c r="Q44" s="22"/>
      <c r="R44" s="22"/>
      <c r="S44" s="22"/>
      <c r="T44" s="22"/>
      <c r="U44" s="22"/>
      <c r="V44" s="22"/>
      <c r="W44" s="22">
        <v>1808967</v>
      </c>
      <c r="X44" s="22">
        <v>2125667</v>
      </c>
      <c r="Y44" s="22">
        <v>-316700</v>
      </c>
      <c r="Z44" s="23">
        <v>-14.898852924752559</v>
      </c>
      <c r="AA44" s="20">
        <v>4251341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11086748</v>
      </c>
      <c r="D47" s="29">
        <f t="shared" ref="D47:Y47" si="1">SUM(D34:D46)</f>
        <v>0</v>
      </c>
      <c r="E47" s="30">
        <f t="shared" si="1"/>
        <v>13508740</v>
      </c>
      <c r="F47" s="31">
        <f t="shared" si="1"/>
        <v>13508740</v>
      </c>
      <c r="G47" s="31">
        <f t="shared" si="1"/>
        <v>1123086</v>
      </c>
      <c r="H47" s="31">
        <f t="shared" si="1"/>
        <v>1009288</v>
      </c>
      <c r="I47" s="31">
        <f t="shared" si="1"/>
        <v>131987</v>
      </c>
      <c r="J47" s="31">
        <f t="shared" si="1"/>
        <v>2264361</v>
      </c>
      <c r="K47" s="31">
        <f t="shared" si="1"/>
        <v>1717988</v>
      </c>
      <c r="L47" s="31">
        <f t="shared" si="1"/>
        <v>181809</v>
      </c>
      <c r="M47" s="31">
        <f t="shared" si="1"/>
        <v>1110259</v>
      </c>
      <c r="N47" s="31">
        <f t="shared" si="1"/>
        <v>3010056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5274417</v>
      </c>
      <c r="X47" s="31">
        <f t="shared" si="1"/>
        <v>6754360</v>
      </c>
      <c r="Y47" s="31">
        <f t="shared" si="1"/>
        <v>-1479943</v>
      </c>
      <c r="Z47" s="32">
        <f>+IF(X47&lt;&gt;0,+(Y47/X47)*100,0)</f>
        <v>-21.910928644608816</v>
      </c>
      <c r="AA47" s="29">
        <f>SUM(AA34:AA46)</f>
        <v>13508740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-6738991</v>
      </c>
      <c r="D48" s="39">
        <f t="shared" si="2"/>
        <v>0</v>
      </c>
      <c r="E48" s="40">
        <f t="shared" si="2"/>
        <v>-8238086</v>
      </c>
      <c r="F48" s="41">
        <f t="shared" si="2"/>
        <v>-8238086</v>
      </c>
      <c r="G48" s="41">
        <f t="shared" si="2"/>
        <v>-816749</v>
      </c>
      <c r="H48" s="41">
        <f t="shared" si="2"/>
        <v>-1065235</v>
      </c>
      <c r="I48" s="41">
        <f t="shared" si="2"/>
        <v>156871</v>
      </c>
      <c r="J48" s="41">
        <f t="shared" si="2"/>
        <v>-1725113</v>
      </c>
      <c r="K48" s="41">
        <f t="shared" si="2"/>
        <v>-1503343</v>
      </c>
      <c r="L48" s="41">
        <f t="shared" si="2"/>
        <v>48717</v>
      </c>
      <c r="M48" s="41">
        <f t="shared" si="2"/>
        <v>-858013</v>
      </c>
      <c r="N48" s="41">
        <f t="shared" si="2"/>
        <v>-2312639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-4037752</v>
      </c>
      <c r="X48" s="41">
        <f t="shared" si="2"/>
        <v>-4119038</v>
      </c>
      <c r="Y48" s="41">
        <f t="shared" si="2"/>
        <v>81286</v>
      </c>
      <c r="Z48" s="42">
        <f>+IF(X48&lt;&gt;0,+(Y48/X48)*100,0)</f>
        <v>-1.9734219494940322</v>
      </c>
      <c r="AA48" s="39">
        <f>+AA32-AA47</f>
        <v>-8238086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1733498</v>
      </c>
      <c r="Y50" s="45">
        <v>-1733498</v>
      </c>
      <c r="Z50" s="46">
        <v>-100</v>
      </c>
      <c r="AA50" s="44">
        <v>3467000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-6738991</v>
      </c>
      <c r="D51" s="48">
        <f t="shared" si="3"/>
        <v>0</v>
      </c>
      <c r="E51" s="49">
        <f t="shared" si="3"/>
        <v>-4771086</v>
      </c>
      <c r="F51" s="50">
        <f t="shared" si="3"/>
        <v>-4771086</v>
      </c>
      <c r="G51" s="50">
        <f t="shared" si="3"/>
        <v>-816749</v>
      </c>
      <c r="H51" s="50">
        <f t="shared" si="3"/>
        <v>-1065235</v>
      </c>
      <c r="I51" s="50">
        <f t="shared" si="3"/>
        <v>156871</v>
      </c>
      <c r="J51" s="50">
        <f t="shared" si="3"/>
        <v>-1725113</v>
      </c>
      <c r="K51" s="50">
        <f t="shared" si="3"/>
        <v>-1503343</v>
      </c>
      <c r="L51" s="50">
        <f t="shared" si="3"/>
        <v>48717</v>
      </c>
      <c r="M51" s="50">
        <f t="shared" si="3"/>
        <v>-858013</v>
      </c>
      <c r="N51" s="50">
        <f t="shared" si="3"/>
        <v>-2312639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-4037752</v>
      </c>
      <c r="X51" s="50">
        <f t="shared" si="3"/>
        <v>-2385540</v>
      </c>
      <c r="Y51" s="50">
        <f t="shared" si="3"/>
        <v>-1652212</v>
      </c>
      <c r="Z51" s="51">
        <f>+IF(X51&lt;&gt;0,+(Y51/X51)*100,0)</f>
        <v>69.259454882332719</v>
      </c>
      <c r="AA51" s="48">
        <f>SUM(AA48:AA50)</f>
        <v>-4771086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-6738991</v>
      </c>
      <c r="D53" s="54">
        <f>+D51-D52</f>
        <v>0</v>
      </c>
      <c r="E53" s="55">
        <f t="shared" si="4"/>
        <v>-4771086</v>
      </c>
      <c r="F53" s="56">
        <f t="shared" si="4"/>
        <v>-4771086</v>
      </c>
      <c r="G53" s="56">
        <f t="shared" si="4"/>
        <v>-816749</v>
      </c>
      <c r="H53" s="56">
        <f t="shared" si="4"/>
        <v>-1065235</v>
      </c>
      <c r="I53" s="56">
        <f t="shared" si="4"/>
        <v>156871</v>
      </c>
      <c r="J53" s="56">
        <f t="shared" si="4"/>
        <v>-1725113</v>
      </c>
      <c r="K53" s="56">
        <f t="shared" si="4"/>
        <v>-1503343</v>
      </c>
      <c r="L53" s="56">
        <f t="shared" si="4"/>
        <v>48717</v>
      </c>
      <c r="M53" s="56">
        <f t="shared" si="4"/>
        <v>-858013</v>
      </c>
      <c r="N53" s="56">
        <f t="shared" si="4"/>
        <v>-2312639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-4037752</v>
      </c>
      <c r="X53" s="56">
        <f t="shared" si="4"/>
        <v>-2385540</v>
      </c>
      <c r="Y53" s="56">
        <f t="shared" si="4"/>
        <v>-1652212</v>
      </c>
      <c r="Z53" s="57">
        <f>+IF(X53&lt;&gt;0,+(Y53/X53)*100,0)</f>
        <v>69.259454882332719</v>
      </c>
      <c r="AA53" s="54">
        <f>+AA51-AA52</f>
        <v>-4771086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-6738991</v>
      </c>
      <c r="D56" s="48">
        <f>SUM(D53:D55)</f>
        <v>0</v>
      </c>
      <c r="E56" s="49">
        <f t="shared" si="5"/>
        <v>-4771086</v>
      </c>
      <c r="F56" s="50">
        <f t="shared" si="5"/>
        <v>-4771086</v>
      </c>
      <c r="G56" s="50">
        <f t="shared" si="5"/>
        <v>-816749</v>
      </c>
      <c r="H56" s="50">
        <f t="shared" si="5"/>
        <v>-1065235</v>
      </c>
      <c r="I56" s="50">
        <f t="shared" si="5"/>
        <v>156871</v>
      </c>
      <c r="J56" s="50">
        <f t="shared" si="5"/>
        <v>-1725113</v>
      </c>
      <c r="K56" s="50">
        <f t="shared" si="5"/>
        <v>-1503343</v>
      </c>
      <c r="L56" s="50">
        <f t="shared" si="5"/>
        <v>48717</v>
      </c>
      <c r="M56" s="50">
        <f t="shared" si="5"/>
        <v>-858013</v>
      </c>
      <c r="N56" s="50">
        <f t="shared" si="5"/>
        <v>-2312639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-4037752</v>
      </c>
      <c r="X56" s="50">
        <f t="shared" si="5"/>
        <v>-2385540</v>
      </c>
      <c r="Y56" s="50">
        <f t="shared" si="5"/>
        <v>-1652212</v>
      </c>
      <c r="Z56" s="51">
        <f>+IF(X56&lt;&gt;0,+(Y56/X56)*100,0)</f>
        <v>69.259454882332719</v>
      </c>
      <c r="AA56" s="48">
        <f>SUM(AA53:AA55)</f>
        <v>-4771086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-6738991</v>
      </c>
      <c r="D59" s="65">
        <f>SUM(D56:D58)</f>
        <v>0</v>
      </c>
      <c r="E59" s="66">
        <f t="shared" si="6"/>
        <v>-4771086</v>
      </c>
      <c r="F59" s="67">
        <f t="shared" si="6"/>
        <v>-4771086</v>
      </c>
      <c r="G59" s="67">
        <f t="shared" si="6"/>
        <v>-816749</v>
      </c>
      <c r="H59" s="67">
        <f t="shared" si="6"/>
        <v>-1065235</v>
      </c>
      <c r="I59" s="67">
        <f t="shared" si="6"/>
        <v>156871</v>
      </c>
      <c r="J59" s="67">
        <f t="shared" si="6"/>
        <v>-1725113</v>
      </c>
      <c r="K59" s="67">
        <f t="shared" si="6"/>
        <v>-1503343</v>
      </c>
      <c r="L59" s="67">
        <f t="shared" si="6"/>
        <v>48717</v>
      </c>
      <c r="M59" s="67">
        <f t="shared" si="6"/>
        <v>-858013</v>
      </c>
      <c r="N59" s="67">
        <f t="shared" si="6"/>
        <v>-2312639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-4037752</v>
      </c>
      <c r="X59" s="67">
        <f t="shared" si="6"/>
        <v>-2385540</v>
      </c>
      <c r="Y59" s="67">
        <f t="shared" si="6"/>
        <v>-1652212</v>
      </c>
      <c r="Z59" s="68">
        <f>+IF(X59&lt;&gt;0,+(Y59/X59)*100,0)</f>
        <v>69.259454882332719</v>
      </c>
      <c r="AA59" s="65">
        <f>SUM(AA56:AA58)</f>
        <v>-4771086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10465131</v>
      </c>
      <c r="D25" s="20"/>
      <c r="E25" s="21">
        <v>9760000</v>
      </c>
      <c r="F25" s="22">
        <v>9760000</v>
      </c>
      <c r="G25" s="22">
        <v>5121282</v>
      </c>
      <c r="H25" s="22">
        <v>1000000</v>
      </c>
      <c r="I25" s="22">
        <v>5971493</v>
      </c>
      <c r="J25" s="22">
        <v>12092775</v>
      </c>
      <c r="K25" s="22"/>
      <c r="L25" s="22">
        <v>4563690</v>
      </c>
      <c r="M25" s="22"/>
      <c r="N25" s="22">
        <v>4563690</v>
      </c>
      <c r="O25" s="22"/>
      <c r="P25" s="22"/>
      <c r="Q25" s="22"/>
      <c r="R25" s="22"/>
      <c r="S25" s="22"/>
      <c r="T25" s="22"/>
      <c r="U25" s="22"/>
      <c r="V25" s="22"/>
      <c r="W25" s="22">
        <v>16656465</v>
      </c>
      <c r="X25" s="22">
        <v>4880004</v>
      </c>
      <c r="Y25" s="22">
        <v>11776461</v>
      </c>
      <c r="Z25" s="23">
        <v>241.32072432727517</v>
      </c>
      <c r="AA25" s="20">
        <v>9760000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10465131</v>
      </c>
      <c r="D32" s="29">
        <f t="shared" ref="D32:Y32" si="0">SUM(D6:D31)</f>
        <v>0</v>
      </c>
      <c r="E32" s="30">
        <f t="shared" si="0"/>
        <v>9760000</v>
      </c>
      <c r="F32" s="31">
        <f t="shared" si="0"/>
        <v>9760000</v>
      </c>
      <c r="G32" s="31">
        <f t="shared" si="0"/>
        <v>5121282</v>
      </c>
      <c r="H32" s="31">
        <f t="shared" si="0"/>
        <v>1000000</v>
      </c>
      <c r="I32" s="31">
        <f t="shared" si="0"/>
        <v>5971493</v>
      </c>
      <c r="J32" s="31">
        <f t="shared" si="0"/>
        <v>12092775</v>
      </c>
      <c r="K32" s="31">
        <f t="shared" si="0"/>
        <v>0</v>
      </c>
      <c r="L32" s="31">
        <f t="shared" si="0"/>
        <v>4563690</v>
      </c>
      <c r="M32" s="31">
        <f t="shared" si="0"/>
        <v>0</v>
      </c>
      <c r="N32" s="31">
        <f t="shared" si="0"/>
        <v>4563690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16656465</v>
      </c>
      <c r="X32" s="31">
        <f t="shared" si="0"/>
        <v>4880004</v>
      </c>
      <c r="Y32" s="31">
        <f t="shared" si="0"/>
        <v>11776461</v>
      </c>
      <c r="Z32" s="32">
        <f>+IF(X32&lt;&gt;0,+(Y32/X32)*100,0)</f>
        <v>241.32072432727517</v>
      </c>
      <c r="AA32" s="29">
        <f>SUM(AA6:AA31)</f>
        <v>9760000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1431302</v>
      </c>
      <c r="D34" s="20"/>
      <c r="E34" s="21">
        <v>1183177</v>
      </c>
      <c r="F34" s="22">
        <v>1183177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591588</v>
      </c>
      <c r="Y34" s="22">
        <v>-591588</v>
      </c>
      <c r="Z34" s="23">
        <v>-100</v>
      </c>
      <c r="AA34" s="20">
        <v>1183177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4269680</v>
      </c>
      <c r="D41" s="20"/>
      <c r="E41" s="21">
        <v>8260000</v>
      </c>
      <c r="F41" s="22">
        <v>8260000</v>
      </c>
      <c r="G41" s="22">
        <v>4453289</v>
      </c>
      <c r="H41" s="22">
        <v>216672</v>
      </c>
      <c r="I41" s="22"/>
      <c r="J41" s="22">
        <v>4669961</v>
      </c>
      <c r="K41" s="22">
        <v>436400</v>
      </c>
      <c r="L41" s="22"/>
      <c r="M41" s="22">
        <v>630625</v>
      </c>
      <c r="N41" s="22">
        <v>1067025</v>
      </c>
      <c r="O41" s="22"/>
      <c r="P41" s="22"/>
      <c r="Q41" s="22"/>
      <c r="R41" s="22"/>
      <c r="S41" s="22"/>
      <c r="T41" s="22"/>
      <c r="U41" s="22"/>
      <c r="V41" s="22"/>
      <c r="W41" s="22">
        <v>5736986</v>
      </c>
      <c r="X41" s="22">
        <v>4130016</v>
      </c>
      <c r="Y41" s="22">
        <v>1606970</v>
      </c>
      <c r="Z41" s="23">
        <v>38.909534490907546</v>
      </c>
      <c r="AA41" s="20">
        <v>8260000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929796</v>
      </c>
      <c r="D44" s="20"/>
      <c r="E44" s="21">
        <v>450000</v>
      </c>
      <c r="F44" s="22">
        <v>450000</v>
      </c>
      <c r="G44" s="22"/>
      <c r="H44" s="22"/>
      <c r="I44" s="22"/>
      <c r="J44" s="22"/>
      <c r="K44" s="22"/>
      <c r="L44" s="22"/>
      <c r="M44" s="22">
        <v>288751</v>
      </c>
      <c r="N44" s="22">
        <v>288751</v>
      </c>
      <c r="O44" s="22"/>
      <c r="P44" s="22"/>
      <c r="Q44" s="22"/>
      <c r="R44" s="22"/>
      <c r="S44" s="22"/>
      <c r="T44" s="22"/>
      <c r="U44" s="22"/>
      <c r="V44" s="22"/>
      <c r="W44" s="22">
        <v>288751</v>
      </c>
      <c r="X44" s="22">
        <v>225006</v>
      </c>
      <c r="Y44" s="22">
        <v>63745</v>
      </c>
      <c r="Z44" s="23">
        <v>28.330355634960846</v>
      </c>
      <c r="AA44" s="20">
        <v>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6630778</v>
      </c>
      <c r="D47" s="29">
        <f t="shared" ref="D47:Y47" si="1">SUM(D34:D46)</f>
        <v>0</v>
      </c>
      <c r="E47" s="30">
        <f t="shared" si="1"/>
        <v>9893177</v>
      </c>
      <c r="F47" s="31">
        <f t="shared" si="1"/>
        <v>9893177</v>
      </c>
      <c r="G47" s="31">
        <f t="shared" si="1"/>
        <v>4453289</v>
      </c>
      <c r="H47" s="31">
        <f t="shared" si="1"/>
        <v>216672</v>
      </c>
      <c r="I47" s="31">
        <f t="shared" si="1"/>
        <v>0</v>
      </c>
      <c r="J47" s="31">
        <f t="shared" si="1"/>
        <v>4669961</v>
      </c>
      <c r="K47" s="31">
        <f t="shared" si="1"/>
        <v>436400</v>
      </c>
      <c r="L47" s="31">
        <f t="shared" si="1"/>
        <v>0</v>
      </c>
      <c r="M47" s="31">
        <f t="shared" si="1"/>
        <v>919376</v>
      </c>
      <c r="N47" s="31">
        <f t="shared" si="1"/>
        <v>1355776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6025737</v>
      </c>
      <c r="X47" s="31">
        <f t="shared" si="1"/>
        <v>4946610</v>
      </c>
      <c r="Y47" s="31">
        <f t="shared" si="1"/>
        <v>1079127</v>
      </c>
      <c r="Z47" s="32">
        <f>+IF(X47&lt;&gt;0,+(Y47/X47)*100,0)</f>
        <v>21.81548575691231</v>
      </c>
      <c r="AA47" s="29">
        <f>SUM(AA34:AA46)</f>
        <v>9893177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3834353</v>
      </c>
      <c r="D48" s="39">
        <f t="shared" si="2"/>
        <v>0</v>
      </c>
      <c r="E48" s="40">
        <f t="shared" si="2"/>
        <v>-133177</v>
      </c>
      <c r="F48" s="41">
        <f t="shared" si="2"/>
        <v>-133177</v>
      </c>
      <c r="G48" s="41">
        <f t="shared" si="2"/>
        <v>667993</v>
      </c>
      <c r="H48" s="41">
        <f t="shared" si="2"/>
        <v>783328</v>
      </c>
      <c r="I48" s="41">
        <f t="shared" si="2"/>
        <v>5971493</v>
      </c>
      <c r="J48" s="41">
        <f t="shared" si="2"/>
        <v>7422814</v>
      </c>
      <c r="K48" s="41">
        <f t="shared" si="2"/>
        <v>-436400</v>
      </c>
      <c r="L48" s="41">
        <f t="shared" si="2"/>
        <v>4563690</v>
      </c>
      <c r="M48" s="41">
        <f t="shared" si="2"/>
        <v>-919376</v>
      </c>
      <c r="N48" s="41">
        <f t="shared" si="2"/>
        <v>3207914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10630728</v>
      </c>
      <c r="X48" s="41">
        <f t="shared" si="2"/>
        <v>-66606</v>
      </c>
      <c r="Y48" s="41">
        <f t="shared" si="2"/>
        <v>10697334</v>
      </c>
      <c r="Z48" s="42">
        <f>+IF(X48&lt;&gt;0,+(Y48/X48)*100,0)</f>
        <v>-16060.616160706244</v>
      </c>
      <c r="AA48" s="39">
        <f>+AA32-AA47</f>
        <v>-133177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3834353</v>
      </c>
      <c r="D51" s="48">
        <f t="shared" si="3"/>
        <v>0</v>
      </c>
      <c r="E51" s="49">
        <f t="shared" si="3"/>
        <v>-133177</v>
      </c>
      <c r="F51" s="50">
        <f t="shared" si="3"/>
        <v>-133177</v>
      </c>
      <c r="G51" s="50">
        <f t="shared" si="3"/>
        <v>667993</v>
      </c>
      <c r="H51" s="50">
        <f t="shared" si="3"/>
        <v>783328</v>
      </c>
      <c r="I51" s="50">
        <f t="shared" si="3"/>
        <v>5971493</v>
      </c>
      <c r="J51" s="50">
        <f t="shared" si="3"/>
        <v>7422814</v>
      </c>
      <c r="K51" s="50">
        <f t="shared" si="3"/>
        <v>-436400</v>
      </c>
      <c r="L51" s="50">
        <f t="shared" si="3"/>
        <v>4563690</v>
      </c>
      <c r="M51" s="50">
        <f t="shared" si="3"/>
        <v>-919376</v>
      </c>
      <c r="N51" s="50">
        <f t="shared" si="3"/>
        <v>3207914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10630728</v>
      </c>
      <c r="X51" s="50">
        <f t="shared" si="3"/>
        <v>-66606</v>
      </c>
      <c r="Y51" s="50">
        <f t="shared" si="3"/>
        <v>10697334</v>
      </c>
      <c r="Z51" s="51">
        <f>+IF(X51&lt;&gt;0,+(Y51/X51)*100,0)</f>
        <v>-16060.616160706244</v>
      </c>
      <c r="AA51" s="48">
        <f>SUM(AA48:AA50)</f>
        <v>-133177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3834353</v>
      </c>
      <c r="D53" s="54">
        <f>+D51-D52</f>
        <v>0</v>
      </c>
      <c r="E53" s="55">
        <f t="shared" si="4"/>
        <v>-133177</v>
      </c>
      <c r="F53" s="56">
        <f t="shared" si="4"/>
        <v>-133177</v>
      </c>
      <c r="G53" s="56">
        <f t="shared" si="4"/>
        <v>667993</v>
      </c>
      <c r="H53" s="56">
        <f t="shared" si="4"/>
        <v>783328</v>
      </c>
      <c r="I53" s="56">
        <f t="shared" si="4"/>
        <v>5971493</v>
      </c>
      <c r="J53" s="56">
        <f t="shared" si="4"/>
        <v>7422814</v>
      </c>
      <c r="K53" s="56">
        <f t="shared" si="4"/>
        <v>-436400</v>
      </c>
      <c r="L53" s="56">
        <f t="shared" si="4"/>
        <v>4563690</v>
      </c>
      <c r="M53" s="56">
        <f t="shared" si="4"/>
        <v>-919376</v>
      </c>
      <c r="N53" s="56">
        <f t="shared" si="4"/>
        <v>3207914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10630728</v>
      </c>
      <c r="X53" s="56">
        <f t="shared" si="4"/>
        <v>-66606</v>
      </c>
      <c r="Y53" s="56">
        <f t="shared" si="4"/>
        <v>10697334</v>
      </c>
      <c r="Z53" s="57">
        <f>+IF(X53&lt;&gt;0,+(Y53/X53)*100,0)</f>
        <v>-16060.616160706244</v>
      </c>
      <c r="AA53" s="54">
        <f>+AA51-AA52</f>
        <v>-133177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3834353</v>
      </c>
      <c r="D56" s="48">
        <f>SUM(D53:D55)</f>
        <v>0</v>
      </c>
      <c r="E56" s="49">
        <f t="shared" si="5"/>
        <v>-133177</v>
      </c>
      <c r="F56" s="50">
        <f t="shared" si="5"/>
        <v>-133177</v>
      </c>
      <c r="G56" s="50">
        <f t="shared" si="5"/>
        <v>667993</v>
      </c>
      <c r="H56" s="50">
        <f t="shared" si="5"/>
        <v>783328</v>
      </c>
      <c r="I56" s="50">
        <f t="shared" si="5"/>
        <v>5971493</v>
      </c>
      <c r="J56" s="50">
        <f t="shared" si="5"/>
        <v>7422814</v>
      </c>
      <c r="K56" s="50">
        <f t="shared" si="5"/>
        <v>-436400</v>
      </c>
      <c r="L56" s="50">
        <f t="shared" si="5"/>
        <v>4563690</v>
      </c>
      <c r="M56" s="50">
        <f t="shared" si="5"/>
        <v>-919376</v>
      </c>
      <c r="N56" s="50">
        <f t="shared" si="5"/>
        <v>3207914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10630728</v>
      </c>
      <c r="X56" s="50">
        <f t="shared" si="5"/>
        <v>-66606</v>
      </c>
      <c r="Y56" s="50">
        <f t="shared" si="5"/>
        <v>10697334</v>
      </c>
      <c r="Z56" s="51">
        <f>+IF(X56&lt;&gt;0,+(Y56/X56)*100,0)</f>
        <v>-16060.616160706244</v>
      </c>
      <c r="AA56" s="48">
        <f>SUM(AA53:AA55)</f>
        <v>-133177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3834353</v>
      </c>
      <c r="D59" s="65">
        <f>SUM(D56:D58)</f>
        <v>0</v>
      </c>
      <c r="E59" s="66">
        <f t="shared" si="6"/>
        <v>-133177</v>
      </c>
      <c r="F59" s="67">
        <f t="shared" si="6"/>
        <v>-133177</v>
      </c>
      <c r="G59" s="67">
        <f t="shared" si="6"/>
        <v>667993</v>
      </c>
      <c r="H59" s="67">
        <f t="shared" si="6"/>
        <v>783328</v>
      </c>
      <c r="I59" s="67">
        <f t="shared" si="6"/>
        <v>5971493</v>
      </c>
      <c r="J59" s="67">
        <f t="shared" si="6"/>
        <v>7422814</v>
      </c>
      <c r="K59" s="67">
        <f t="shared" si="6"/>
        <v>-436400</v>
      </c>
      <c r="L59" s="67">
        <f t="shared" si="6"/>
        <v>4563690</v>
      </c>
      <c r="M59" s="67">
        <f t="shared" si="6"/>
        <v>-919376</v>
      </c>
      <c r="N59" s="67">
        <f t="shared" si="6"/>
        <v>3207914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10630728</v>
      </c>
      <c r="X59" s="67">
        <f t="shared" si="6"/>
        <v>-66606</v>
      </c>
      <c r="Y59" s="67">
        <f t="shared" si="6"/>
        <v>10697334</v>
      </c>
      <c r="Z59" s="68">
        <f>+IF(X59&lt;&gt;0,+(Y59/X59)*100,0)</f>
        <v>-16060.616160706244</v>
      </c>
      <c r="AA59" s="65">
        <f>SUM(AA56:AA58)</f>
        <v>-133177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159072</v>
      </c>
      <c r="D37" s="20"/>
      <c r="E37" s="21">
        <v>1</v>
      </c>
      <c r="F37" s="22">
        <v>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159072</v>
      </c>
      <c r="D47" s="29">
        <f t="shared" ref="D47:Y47" si="1">SUM(D34:D46)</f>
        <v>0</v>
      </c>
      <c r="E47" s="30">
        <f t="shared" si="1"/>
        <v>1</v>
      </c>
      <c r="F47" s="31">
        <f t="shared" si="1"/>
        <v>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-159072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-1</v>
      </c>
    </row>
    <row r="49" spans="1:27" ht="25.5" x14ac:dyDescent="0.25">
      <c r="A49" s="43" t="s">
        <v>74</v>
      </c>
      <c r="B49" s="15" t="s">
        <v>32</v>
      </c>
      <c r="C49" s="20">
        <v>7320000</v>
      </c>
      <c r="D49" s="20"/>
      <c r="E49" s="21">
        <v>10700000</v>
      </c>
      <c r="F49" s="22">
        <v>10700000</v>
      </c>
      <c r="G49" s="22"/>
      <c r="H49" s="22"/>
      <c r="I49" s="22">
        <v>1764882</v>
      </c>
      <c r="J49" s="22">
        <v>1764882</v>
      </c>
      <c r="K49" s="22"/>
      <c r="L49" s="22">
        <v>2778607</v>
      </c>
      <c r="M49" s="22">
        <v>906511</v>
      </c>
      <c r="N49" s="22">
        <v>3685118</v>
      </c>
      <c r="O49" s="22"/>
      <c r="P49" s="22"/>
      <c r="Q49" s="22"/>
      <c r="R49" s="22"/>
      <c r="S49" s="22"/>
      <c r="T49" s="22"/>
      <c r="U49" s="22"/>
      <c r="V49" s="22"/>
      <c r="W49" s="22">
        <v>5450000</v>
      </c>
      <c r="X49" s="22">
        <v>5350002</v>
      </c>
      <c r="Y49" s="22">
        <v>99998</v>
      </c>
      <c r="Z49" s="23">
        <v>1.8691207965903562</v>
      </c>
      <c r="AA49" s="20">
        <v>10700000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7160928</v>
      </c>
      <c r="D51" s="48">
        <f t="shared" si="3"/>
        <v>0</v>
      </c>
      <c r="E51" s="49">
        <f t="shared" si="3"/>
        <v>10699999</v>
      </c>
      <c r="F51" s="50">
        <f t="shared" si="3"/>
        <v>10699999</v>
      </c>
      <c r="G51" s="50">
        <f t="shared" si="3"/>
        <v>0</v>
      </c>
      <c r="H51" s="50">
        <f t="shared" si="3"/>
        <v>0</v>
      </c>
      <c r="I51" s="50">
        <f t="shared" si="3"/>
        <v>1764882</v>
      </c>
      <c r="J51" s="50">
        <f t="shared" si="3"/>
        <v>1764882</v>
      </c>
      <c r="K51" s="50">
        <f t="shared" si="3"/>
        <v>0</v>
      </c>
      <c r="L51" s="50">
        <f t="shared" si="3"/>
        <v>2778607</v>
      </c>
      <c r="M51" s="50">
        <f t="shared" si="3"/>
        <v>906511</v>
      </c>
      <c r="N51" s="50">
        <f t="shared" si="3"/>
        <v>3685118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5450000</v>
      </c>
      <c r="X51" s="50">
        <f t="shared" si="3"/>
        <v>5350002</v>
      </c>
      <c r="Y51" s="50">
        <f t="shared" si="3"/>
        <v>99998</v>
      </c>
      <c r="Z51" s="51">
        <f>+IF(X51&lt;&gt;0,+(Y51/X51)*100,0)</f>
        <v>1.8691207965903562</v>
      </c>
      <c r="AA51" s="48">
        <f>SUM(AA48:AA50)</f>
        <v>10699999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7160928</v>
      </c>
      <c r="D53" s="54">
        <f>+D51-D52</f>
        <v>0</v>
      </c>
      <c r="E53" s="55">
        <f t="shared" si="4"/>
        <v>10699999</v>
      </c>
      <c r="F53" s="56">
        <f t="shared" si="4"/>
        <v>10699999</v>
      </c>
      <c r="G53" s="56">
        <f t="shared" si="4"/>
        <v>0</v>
      </c>
      <c r="H53" s="56">
        <f t="shared" si="4"/>
        <v>0</v>
      </c>
      <c r="I53" s="56">
        <f t="shared" si="4"/>
        <v>1764882</v>
      </c>
      <c r="J53" s="56">
        <f t="shared" si="4"/>
        <v>1764882</v>
      </c>
      <c r="K53" s="56">
        <f t="shared" si="4"/>
        <v>0</v>
      </c>
      <c r="L53" s="56">
        <f t="shared" si="4"/>
        <v>2778607</v>
      </c>
      <c r="M53" s="56">
        <f t="shared" si="4"/>
        <v>906511</v>
      </c>
      <c r="N53" s="56">
        <f t="shared" si="4"/>
        <v>3685118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5450000</v>
      </c>
      <c r="X53" s="56">
        <f t="shared" si="4"/>
        <v>5350002</v>
      </c>
      <c r="Y53" s="56">
        <f t="shared" si="4"/>
        <v>99998</v>
      </c>
      <c r="Z53" s="57">
        <f>+IF(X53&lt;&gt;0,+(Y53/X53)*100,0)</f>
        <v>1.8691207965903562</v>
      </c>
      <c r="AA53" s="54">
        <f>+AA51-AA52</f>
        <v>10699999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7160928</v>
      </c>
      <c r="D56" s="48">
        <f>SUM(D53:D55)</f>
        <v>0</v>
      </c>
      <c r="E56" s="49">
        <f t="shared" si="5"/>
        <v>10699999</v>
      </c>
      <c r="F56" s="50">
        <f t="shared" si="5"/>
        <v>10699999</v>
      </c>
      <c r="G56" s="50">
        <f t="shared" si="5"/>
        <v>0</v>
      </c>
      <c r="H56" s="50">
        <f t="shared" si="5"/>
        <v>0</v>
      </c>
      <c r="I56" s="50">
        <f t="shared" si="5"/>
        <v>1764882</v>
      </c>
      <c r="J56" s="50">
        <f t="shared" si="5"/>
        <v>1764882</v>
      </c>
      <c r="K56" s="50">
        <f t="shared" si="5"/>
        <v>0</v>
      </c>
      <c r="L56" s="50">
        <f t="shared" si="5"/>
        <v>2778607</v>
      </c>
      <c r="M56" s="50">
        <f t="shared" si="5"/>
        <v>906511</v>
      </c>
      <c r="N56" s="50">
        <f t="shared" si="5"/>
        <v>3685118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5450000</v>
      </c>
      <c r="X56" s="50">
        <f t="shared" si="5"/>
        <v>5350002</v>
      </c>
      <c r="Y56" s="50">
        <f t="shared" si="5"/>
        <v>99998</v>
      </c>
      <c r="Z56" s="51">
        <f>+IF(X56&lt;&gt;0,+(Y56/X56)*100,0)</f>
        <v>1.8691207965903562</v>
      </c>
      <c r="AA56" s="48">
        <f>SUM(AA53:AA55)</f>
        <v>10699999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7160928</v>
      </c>
      <c r="D59" s="65">
        <f>SUM(D56:D58)</f>
        <v>0</v>
      </c>
      <c r="E59" s="66">
        <f t="shared" si="6"/>
        <v>10699999</v>
      </c>
      <c r="F59" s="67">
        <f t="shared" si="6"/>
        <v>10699999</v>
      </c>
      <c r="G59" s="67">
        <f t="shared" si="6"/>
        <v>0</v>
      </c>
      <c r="H59" s="67">
        <f t="shared" si="6"/>
        <v>0</v>
      </c>
      <c r="I59" s="67">
        <f t="shared" si="6"/>
        <v>1764882</v>
      </c>
      <c r="J59" s="67">
        <f t="shared" si="6"/>
        <v>1764882</v>
      </c>
      <c r="K59" s="67">
        <f t="shared" si="6"/>
        <v>0</v>
      </c>
      <c r="L59" s="67">
        <f t="shared" si="6"/>
        <v>2778607</v>
      </c>
      <c r="M59" s="67">
        <f t="shared" si="6"/>
        <v>906511</v>
      </c>
      <c r="N59" s="67">
        <f t="shared" si="6"/>
        <v>3685118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5450000</v>
      </c>
      <c r="X59" s="67">
        <f t="shared" si="6"/>
        <v>5350002</v>
      </c>
      <c r="Y59" s="67">
        <f t="shared" si="6"/>
        <v>99998</v>
      </c>
      <c r="Z59" s="68">
        <f>+IF(X59&lt;&gt;0,+(Y59/X59)*100,0)</f>
        <v>1.8691207965903562</v>
      </c>
      <c r="AA59" s="65">
        <f>SUM(AA56:AA58)</f>
        <v>10699999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9928195</v>
      </c>
      <c r="D6" s="20"/>
      <c r="E6" s="21">
        <v>12293130</v>
      </c>
      <c r="F6" s="22">
        <v>12293130</v>
      </c>
      <c r="G6" s="22">
        <v>897452</v>
      </c>
      <c r="H6" s="22">
        <v>911986</v>
      </c>
      <c r="I6" s="22">
        <v>781107</v>
      </c>
      <c r="J6" s="22">
        <v>2590545</v>
      </c>
      <c r="K6" s="22">
        <v>959351</v>
      </c>
      <c r="L6" s="22">
        <v>910001</v>
      </c>
      <c r="M6" s="22">
        <v>906641</v>
      </c>
      <c r="N6" s="22">
        <v>2775993</v>
      </c>
      <c r="O6" s="22"/>
      <c r="P6" s="22"/>
      <c r="Q6" s="22"/>
      <c r="R6" s="22"/>
      <c r="S6" s="22"/>
      <c r="T6" s="22"/>
      <c r="U6" s="22"/>
      <c r="V6" s="22"/>
      <c r="W6" s="22">
        <v>5366538</v>
      </c>
      <c r="X6" s="22">
        <v>6146574</v>
      </c>
      <c r="Y6" s="22">
        <v>-780036</v>
      </c>
      <c r="Z6" s="23">
        <v>-12.690581777751314</v>
      </c>
      <c r="AA6" s="20">
        <v>12293130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198707</v>
      </c>
      <c r="D13" s="20"/>
      <c r="E13" s="21">
        <v>212040</v>
      </c>
      <c r="F13" s="22">
        <v>212040</v>
      </c>
      <c r="G13" s="22">
        <v>18737</v>
      </c>
      <c r="H13" s="22">
        <v>19009</v>
      </c>
      <c r="I13" s="22">
        <v>20784</v>
      </c>
      <c r="J13" s="22">
        <v>58530</v>
      </c>
      <c r="K13" s="22">
        <v>19709</v>
      </c>
      <c r="L13" s="22">
        <v>20594</v>
      </c>
      <c r="M13" s="22">
        <v>19705</v>
      </c>
      <c r="N13" s="22">
        <v>60008</v>
      </c>
      <c r="O13" s="22"/>
      <c r="P13" s="22"/>
      <c r="Q13" s="22"/>
      <c r="R13" s="22"/>
      <c r="S13" s="22"/>
      <c r="T13" s="22"/>
      <c r="U13" s="22"/>
      <c r="V13" s="22"/>
      <c r="W13" s="22">
        <v>118538</v>
      </c>
      <c r="X13" s="22">
        <v>106020</v>
      </c>
      <c r="Y13" s="22">
        <v>12518</v>
      </c>
      <c r="Z13" s="23">
        <v>11.80720618751179</v>
      </c>
      <c r="AA13" s="20">
        <v>212040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165531</v>
      </c>
      <c r="F23" s="22">
        <v>165531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82767</v>
      </c>
      <c r="Y23" s="22">
        <v>-82767</v>
      </c>
      <c r="Z23" s="23">
        <v>-100</v>
      </c>
      <c r="AA23" s="20">
        <v>165531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10126902</v>
      </c>
      <c r="D32" s="29">
        <f t="shared" ref="D32:Y32" si="0">SUM(D6:D31)</f>
        <v>0</v>
      </c>
      <c r="E32" s="30">
        <f t="shared" si="0"/>
        <v>12670701</v>
      </c>
      <c r="F32" s="31">
        <f t="shared" si="0"/>
        <v>12670701</v>
      </c>
      <c r="G32" s="31">
        <f t="shared" si="0"/>
        <v>916189</v>
      </c>
      <c r="H32" s="31">
        <f t="shared" si="0"/>
        <v>930995</v>
      </c>
      <c r="I32" s="31">
        <f t="shared" si="0"/>
        <v>801891</v>
      </c>
      <c r="J32" s="31">
        <f t="shared" si="0"/>
        <v>2649075</v>
      </c>
      <c r="K32" s="31">
        <f t="shared" si="0"/>
        <v>979060</v>
      </c>
      <c r="L32" s="31">
        <f t="shared" si="0"/>
        <v>930595</v>
      </c>
      <c r="M32" s="31">
        <f t="shared" si="0"/>
        <v>926346</v>
      </c>
      <c r="N32" s="31">
        <f t="shared" si="0"/>
        <v>2836001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5485076</v>
      </c>
      <c r="X32" s="31">
        <f t="shared" si="0"/>
        <v>6335361</v>
      </c>
      <c r="Y32" s="31">
        <f t="shared" si="0"/>
        <v>-850285</v>
      </c>
      <c r="Z32" s="32">
        <f>+IF(X32&lt;&gt;0,+(Y32/X32)*100,0)</f>
        <v>-13.421255710605914</v>
      </c>
      <c r="AA32" s="29">
        <f>SUM(AA6:AA31)</f>
        <v>12670701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596536</v>
      </c>
      <c r="D34" s="20"/>
      <c r="E34" s="21">
        <v>1005276</v>
      </c>
      <c r="F34" s="22">
        <v>1005276</v>
      </c>
      <c r="G34" s="22">
        <v>72587</v>
      </c>
      <c r="H34" s="22">
        <v>80051</v>
      </c>
      <c r="I34" s="22">
        <v>80350</v>
      </c>
      <c r="J34" s="22">
        <v>232988</v>
      </c>
      <c r="K34" s="22">
        <v>87472</v>
      </c>
      <c r="L34" s="22">
        <v>232859</v>
      </c>
      <c r="M34" s="22">
        <v>256532</v>
      </c>
      <c r="N34" s="22">
        <v>576863</v>
      </c>
      <c r="O34" s="22"/>
      <c r="P34" s="22"/>
      <c r="Q34" s="22"/>
      <c r="R34" s="22"/>
      <c r="S34" s="22"/>
      <c r="T34" s="22"/>
      <c r="U34" s="22"/>
      <c r="V34" s="22"/>
      <c r="W34" s="22">
        <v>809851</v>
      </c>
      <c r="X34" s="22">
        <v>502650</v>
      </c>
      <c r="Y34" s="22">
        <v>307201</v>
      </c>
      <c r="Z34" s="23">
        <v>61.116283696409035</v>
      </c>
      <c r="AA34" s="20">
        <v>1005276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11474250</v>
      </c>
      <c r="D36" s="20"/>
      <c r="E36" s="21">
        <v>12500000</v>
      </c>
      <c r="F36" s="22">
        <v>12500000</v>
      </c>
      <c r="G36" s="22">
        <v>1364880</v>
      </c>
      <c r="H36" s="22">
        <v>1609218</v>
      </c>
      <c r="I36" s="22">
        <v>1168524</v>
      </c>
      <c r="J36" s="22">
        <v>4142622</v>
      </c>
      <c r="K36" s="22">
        <v>953462</v>
      </c>
      <c r="L36" s="22">
        <v>986964</v>
      </c>
      <c r="M36" s="22">
        <v>838470</v>
      </c>
      <c r="N36" s="22">
        <v>2778896</v>
      </c>
      <c r="O36" s="22"/>
      <c r="P36" s="22"/>
      <c r="Q36" s="22"/>
      <c r="R36" s="22"/>
      <c r="S36" s="22"/>
      <c r="T36" s="22"/>
      <c r="U36" s="22"/>
      <c r="V36" s="22"/>
      <c r="W36" s="22">
        <v>6921518</v>
      </c>
      <c r="X36" s="22">
        <v>6250004</v>
      </c>
      <c r="Y36" s="22">
        <v>671514</v>
      </c>
      <c r="Z36" s="23">
        <v>10.744217123701041</v>
      </c>
      <c r="AA36" s="20">
        <v>12500000</v>
      </c>
    </row>
    <row r="37" spans="1:27" ht="13.5" x14ac:dyDescent="0.25">
      <c r="A37" s="19" t="s">
        <v>63</v>
      </c>
      <c r="B37" s="15" t="s">
        <v>32</v>
      </c>
      <c r="C37" s="20">
        <v>90583</v>
      </c>
      <c r="D37" s="20"/>
      <c r="E37" s="21">
        <v>900000</v>
      </c>
      <c r="F37" s="22">
        <v>900000</v>
      </c>
      <c r="G37" s="22">
        <v>253</v>
      </c>
      <c r="H37" s="22">
        <v>217</v>
      </c>
      <c r="I37" s="22">
        <v>122</v>
      </c>
      <c r="J37" s="22">
        <v>592</v>
      </c>
      <c r="K37" s="22">
        <v>348</v>
      </c>
      <c r="L37" s="22">
        <v>884</v>
      </c>
      <c r="M37" s="22">
        <v>58675</v>
      </c>
      <c r="N37" s="22">
        <v>59907</v>
      </c>
      <c r="O37" s="22"/>
      <c r="P37" s="22"/>
      <c r="Q37" s="22"/>
      <c r="R37" s="22"/>
      <c r="S37" s="22"/>
      <c r="T37" s="22"/>
      <c r="U37" s="22"/>
      <c r="V37" s="22"/>
      <c r="W37" s="22">
        <v>60499</v>
      </c>
      <c r="X37" s="22">
        <v>450000</v>
      </c>
      <c r="Y37" s="22">
        <v>-389501</v>
      </c>
      <c r="Z37" s="23">
        <v>-86.555777777777777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50002</v>
      </c>
      <c r="Y41" s="22">
        <v>-50002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3423426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1000004</v>
      </c>
      <c r="Y43" s="22">
        <v>-1000004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634221</v>
      </c>
      <c r="D44" s="20"/>
      <c r="E44" s="21">
        <v>1004832</v>
      </c>
      <c r="F44" s="22">
        <v>1004832</v>
      </c>
      <c r="G44" s="22">
        <v>55159</v>
      </c>
      <c r="H44" s="22">
        <v>148683</v>
      </c>
      <c r="I44" s="22">
        <v>59791</v>
      </c>
      <c r="J44" s="22">
        <v>263633</v>
      </c>
      <c r="K44" s="22">
        <v>34126</v>
      </c>
      <c r="L44" s="22">
        <v>20662</v>
      </c>
      <c r="M44" s="22">
        <v>23079</v>
      </c>
      <c r="N44" s="22">
        <v>77867</v>
      </c>
      <c r="O44" s="22"/>
      <c r="P44" s="22"/>
      <c r="Q44" s="22"/>
      <c r="R44" s="22"/>
      <c r="S44" s="22"/>
      <c r="T44" s="22"/>
      <c r="U44" s="22"/>
      <c r="V44" s="22"/>
      <c r="W44" s="22">
        <v>341500</v>
      </c>
      <c r="X44" s="22">
        <v>502428</v>
      </c>
      <c r="Y44" s="22">
        <v>-160928</v>
      </c>
      <c r="Z44" s="23">
        <v>-32.030062018836531</v>
      </c>
      <c r="AA44" s="20">
        <v>1004832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16219016</v>
      </c>
      <c r="D47" s="29">
        <f t="shared" ref="D47:Y47" si="1">SUM(D34:D46)</f>
        <v>0</v>
      </c>
      <c r="E47" s="30">
        <f t="shared" si="1"/>
        <v>17510108</v>
      </c>
      <c r="F47" s="31">
        <f t="shared" si="1"/>
        <v>17510108</v>
      </c>
      <c r="G47" s="31">
        <f t="shared" si="1"/>
        <v>1492879</v>
      </c>
      <c r="H47" s="31">
        <f t="shared" si="1"/>
        <v>1838169</v>
      </c>
      <c r="I47" s="31">
        <f t="shared" si="1"/>
        <v>1308787</v>
      </c>
      <c r="J47" s="31">
        <f t="shared" si="1"/>
        <v>4639835</v>
      </c>
      <c r="K47" s="31">
        <f t="shared" si="1"/>
        <v>1075408</v>
      </c>
      <c r="L47" s="31">
        <f t="shared" si="1"/>
        <v>1241369</v>
      </c>
      <c r="M47" s="31">
        <f t="shared" si="1"/>
        <v>1176756</v>
      </c>
      <c r="N47" s="31">
        <f t="shared" si="1"/>
        <v>3493533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8133368</v>
      </c>
      <c r="X47" s="31">
        <f t="shared" si="1"/>
        <v>8755088</v>
      </c>
      <c r="Y47" s="31">
        <f t="shared" si="1"/>
        <v>-621720</v>
      </c>
      <c r="Z47" s="32">
        <f>+IF(X47&lt;&gt;0,+(Y47/X47)*100,0)</f>
        <v>-7.10124215770304</v>
      </c>
      <c r="AA47" s="29">
        <f>SUM(AA34:AA46)</f>
        <v>17510108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-6092114</v>
      </c>
      <c r="D48" s="39">
        <f t="shared" si="2"/>
        <v>0</v>
      </c>
      <c r="E48" s="40">
        <f t="shared" si="2"/>
        <v>-4839407</v>
      </c>
      <c r="F48" s="41">
        <f t="shared" si="2"/>
        <v>-4839407</v>
      </c>
      <c r="G48" s="41">
        <f t="shared" si="2"/>
        <v>-576690</v>
      </c>
      <c r="H48" s="41">
        <f t="shared" si="2"/>
        <v>-907174</v>
      </c>
      <c r="I48" s="41">
        <f t="shared" si="2"/>
        <v>-506896</v>
      </c>
      <c r="J48" s="41">
        <f t="shared" si="2"/>
        <v>-1990760</v>
      </c>
      <c r="K48" s="41">
        <f t="shared" si="2"/>
        <v>-96348</v>
      </c>
      <c r="L48" s="41">
        <f t="shared" si="2"/>
        <v>-310774</v>
      </c>
      <c r="M48" s="41">
        <f t="shared" si="2"/>
        <v>-250410</v>
      </c>
      <c r="N48" s="41">
        <f t="shared" si="2"/>
        <v>-657532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-2648292</v>
      </c>
      <c r="X48" s="41">
        <f t="shared" si="2"/>
        <v>-2419727</v>
      </c>
      <c r="Y48" s="41">
        <f t="shared" si="2"/>
        <v>-228565</v>
      </c>
      <c r="Z48" s="42">
        <f>+IF(X48&lt;&gt;0,+(Y48/X48)*100,0)</f>
        <v>9.4459003019762147</v>
      </c>
      <c r="AA48" s="39">
        <f>+AA32-AA47</f>
        <v>-4839407</v>
      </c>
    </row>
    <row r="49" spans="1:27" ht="25.5" x14ac:dyDescent="0.25">
      <c r="A49" s="43" t="s">
        <v>74</v>
      </c>
      <c r="B49" s="15" t="s">
        <v>32</v>
      </c>
      <c r="C49" s="20">
        <v>573991</v>
      </c>
      <c r="D49" s="20"/>
      <c r="E49" s="21">
        <v>5625000</v>
      </c>
      <c r="F49" s="22">
        <v>5159009</v>
      </c>
      <c r="G49" s="22"/>
      <c r="H49" s="22"/>
      <c r="I49" s="22"/>
      <c r="J49" s="22"/>
      <c r="K49" s="22"/>
      <c r="L49" s="22">
        <v>844322</v>
      </c>
      <c r="M49" s="22"/>
      <c r="N49" s="22">
        <v>844322</v>
      </c>
      <c r="O49" s="22"/>
      <c r="P49" s="22"/>
      <c r="Q49" s="22"/>
      <c r="R49" s="22"/>
      <c r="S49" s="22"/>
      <c r="T49" s="22"/>
      <c r="U49" s="22"/>
      <c r="V49" s="22"/>
      <c r="W49" s="22">
        <v>844322</v>
      </c>
      <c r="X49" s="22">
        <v>1289753</v>
      </c>
      <c r="Y49" s="22">
        <v>-445431</v>
      </c>
      <c r="Z49" s="23">
        <v>-34.536147618962701</v>
      </c>
      <c r="AA49" s="20">
        <v>5159009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-5518123</v>
      </c>
      <c r="D51" s="48">
        <f t="shared" si="3"/>
        <v>0</v>
      </c>
      <c r="E51" s="49">
        <f t="shared" si="3"/>
        <v>785593</v>
      </c>
      <c r="F51" s="50">
        <f t="shared" si="3"/>
        <v>319602</v>
      </c>
      <c r="G51" s="50">
        <f t="shared" si="3"/>
        <v>-576690</v>
      </c>
      <c r="H51" s="50">
        <f t="shared" si="3"/>
        <v>-907174</v>
      </c>
      <c r="I51" s="50">
        <f t="shared" si="3"/>
        <v>-506896</v>
      </c>
      <c r="J51" s="50">
        <f t="shared" si="3"/>
        <v>-1990760</v>
      </c>
      <c r="K51" s="50">
        <f t="shared" si="3"/>
        <v>-96348</v>
      </c>
      <c r="L51" s="50">
        <f t="shared" si="3"/>
        <v>533548</v>
      </c>
      <c r="M51" s="50">
        <f t="shared" si="3"/>
        <v>-250410</v>
      </c>
      <c r="N51" s="50">
        <f t="shared" si="3"/>
        <v>186790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-1803970</v>
      </c>
      <c r="X51" s="50">
        <f t="shared" si="3"/>
        <v>-1129974</v>
      </c>
      <c r="Y51" s="50">
        <f t="shared" si="3"/>
        <v>-673996</v>
      </c>
      <c r="Z51" s="51">
        <f>+IF(X51&lt;&gt;0,+(Y51/X51)*100,0)</f>
        <v>59.647036126494946</v>
      </c>
      <c r="AA51" s="48">
        <f>SUM(AA48:AA50)</f>
        <v>319602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-5518123</v>
      </c>
      <c r="D53" s="54">
        <f>+D51-D52</f>
        <v>0</v>
      </c>
      <c r="E53" s="55">
        <f t="shared" si="4"/>
        <v>785593</v>
      </c>
      <c r="F53" s="56">
        <f t="shared" si="4"/>
        <v>319602</v>
      </c>
      <c r="G53" s="56">
        <f t="shared" si="4"/>
        <v>-576690</v>
      </c>
      <c r="H53" s="56">
        <f t="shared" si="4"/>
        <v>-907174</v>
      </c>
      <c r="I53" s="56">
        <f t="shared" si="4"/>
        <v>-506896</v>
      </c>
      <c r="J53" s="56">
        <f t="shared" si="4"/>
        <v>-1990760</v>
      </c>
      <c r="K53" s="56">
        <f t="shared" si="4"/>
        <v>-96348</v>
      </c>
      <c r="L53" s="56">
        <f t="shared" si="4"/>
        <v>533548</v>
      </c>
      <c r="M53" s="56">
        <f t="shared" si="4"/>
        <v>-250410</v>
      </c>
      <c r="N53" s="56">
        <f t="shared" si="4"/>
        <v>186790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-1803970</v>
      </c>
      <c r="X53" s="56">
        <f t="shared" si="4"/>
        <v>-1129974</v>
      </c>
      <c r="Y53" s="56">
        <f t="shared" si="4"/>
        <v>-673996</v>
      </c>
      <c r="Z53" s="57">
        <f>+IF(X53&lt;&gt;0,+(Y53/X53)*100,0)</f>
        <v>59.647036126494946</v>
      </c>
      <c r="AA53" s="54">
        <f>+AA51-AA52</f>
        <v>319602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-5518123</v>
      </c>
      <c r="D56" s="48">
        <f>SUM(D53:D55)</f>
        <v>0</v>
      </c>
      <c r="E56" s="49">
        <f t="shared" si="5"/>
        <v>785593</v>
      </c>
      <c r="F56" s="50">
        <f t="shared" si="5"/>
        <v>319602</v>
      </c>
      <c r="G56" s="50">
        <f t="shared" si="5"/>
        <v>-576690</v>
      </c>
      <c r="H56" s="50">
        <f t="shared" si="5"/>
        <v>-907174</v>
      </c>
      <c r="I56" s="50">
        <f t="shared" si="5"/>
        <v>-506896</v>
      </c>
      <c r="J56" s="50">
        <f t="shared" si="5"/>
        <v>-1990760</v>
      </c>
      <c r="K56" s="50">
        <f t="shared" si="5"/>
        <v>-96348</v>
      </c>
      <c r="L56" s="50">
        <f t="shared" si="5"/>
        <v>533548</v>
      </c>
      <c r="M56" s="50">
        <f t="shared" si="5"/>
        <v>-250410</v>
      </c>
      <c r="N56" s="50">
        <f t="shared" si="5"/>
        <v>186790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-1803970</v>
      </c>
      <c r="X56" s="50">
        <f t="shared" si="5"/>
        <v>-1129974</v>
      </c>
      <c r="Y56" s="50">
        <f t="shared" si="5"/>
        <v>-673996</v>
      </c>
      <c r="Z56" s="51">
        <f>+IF(X56&lt;&gt;0,+(Y56/X56)*100,0)</f>
        <v>59.647036126494946</v>
      </c>
      <c r="AA56" s="48">
        <f>SUM(AA53:AA55)</f>
        <v>319602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-5518123</v>
      </c>
      <c r="D59" s="65">
        <f>SUM(D56:D58)</f>
        <v>0</v>
      </c>
      <c r="E59" s="66">
        <f t="shared" si="6"/>
        <v>785593</v>
      </c>
      <c r="F59" s="67">
        <f t="shared" si="6"/>
        <v>319602</v>
      </c>
      <c r="G59" s="67">
        <f t="shared" si="6"/>
        <v>-576690</v>
      </c>
      <c r="H59" s="67">
        <f t="shared" si="6"/>
        <v>-907174</v>
      </c>
      <c r="I59" s="67">
        <f t="shared" si="6"/>
        <v>-506896</v>
      </c>
      <c r="J59" s="67">
        <f t="shared" si="6"/>
        <v>-1990760</v>
      </c>
      <c r="K59" s="67">
        <f t="shared" si="6"/>
        <v>-96348</v>
      </c>
      <c r="L59" s="67">
        <f t="shared" si="6"/>
        <v>533548</v>
      </c>
      <c r="M59" s="67">
        <f t="shared" si="6"/>
        <v>-250410</v>
      </c>
      <c r="N59" s="67">
        <f t="shared" si="6"/>
        <v>186790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-1803970</v>
      </c>
      <c r="X59" s="67">
        <f t="shared" si="6"/>
        <v>-1129974</v>
      </c>
      <c r="Y59" s="67">
        <f t="shared" si="6"/>
        <v>-673996</v>
      </c>
      <c r="Z59" s="68">
        <f>+IF(X59&lt;&gt;0,+(Y59/X59)*100,0)</f>
        <v>59.647036126494946</v>
      </c>
      <c r="AA59" s="65">
        <f>SUM(AA56:AA58)</f>
        <v>319602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35562337</v>
      </c>
      <c r="D6" s="20"/>
      <c r="E6" s="21">
        <v>41673528</v>
      </c>
      <c r="F6" s="22">
        <v>41673528</v>
      </c>
      <c r="G6" s="22">
        <v>2320358</v>
      </c>
      <c r="H6" s="22">
        <v>4131776</v>
      </c>
      <c r="I6" s="22">
        <v>4176573</v>
      </c>
      <c r="J6" s="22">
        <v>10628707</v>
      </c>
      <c r="K6" s="22">
        <v>4038464</v>
      </c>
      <c r="L6" s="22">
        <v>2614167</v>
      </c>
      <c r="M6" s="22">
        <v>2752587</v>
      </c>
      <c r="N6" s="22">
        <v>9405218</v>
      </c>
      <c r="O6" s="22"/>
      <c r="P6" s="22"/>
      <c r="Q6" s="22"/>
      <c r="R6" s="22"/>
      <c r="S6" s="22"/>
      <c r="T6" s="22"/>
      <c r="U6" s="22"/>
      <c r="V6" s="22"/>
      <c r="W6" s="22">
        <v>20033925</v>
      </c>
      <c r="X6" s="22">
        <v>20836764</v>
      </c>
      <c r="Y6" s="22">
        <v>-802839</v>
      </c>
      <c r="Z6" s="23">
        <v>-3.8529927199828151</v>
      </c>
      <c r="AA6" s="20">
        <v>41673528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35562337</v>
      </c>
      <c r="D32" s="29">
        <f t="shared" ref="D32:Y32" si="0">SUM(D6:D31)</f>
        <v>0</v>
      </c>
      <c r="E32" s="30">
        <f t="shared" si="0"/>
        <v>41673528</v>
      </c>
      <c r="F32" s="31">
        <f t="shared" si="0"/>
        <v>41673528</v>
      </c>
      <c r="G32" s="31">
        <f t="shared" si="0"/>
        <v>2320358</v>
      </c>
      <c r="H32" s="31">
        <f t="shared" si="0"/>
        <v>4131776</v>
      </c>
      <c r="I32" s="31">
        <f t="shared" si="0"/>
        <v>4176573</v>
      </c>
      <c r="J32" s="31">
        <f t="shared" si="0"/>
        <v>10628707</v>
      </c>
      <c r="K32" s="31">
        <f t="shared" si="0"/>
        <v>4038464</v>
      </c>
      <c r="L32" s="31">
        <f t="shared" si="0"/>
        <v>2614167</v>
      </c>
      <c r="M32" s="31">
        <f t="shared" si="0"/>
        <v>2752587</v>
      </c>
      <c r="N32" s="31">
        <f t="shared" si="0"/>
        <v>9405218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20033925</v>
      </c>
      <c r="X32" s="31">
        <f t="shared" si="0"/>
        <v>20836764</v>
      </c>
      <c r="Y32" s="31">
        <f t="shared" si="0"/>
        <v>-802839</v>
      </c>
      <c r="Z32" s="32">
        <f>+IF(X32&lt;&gt;0,+(Y32/X32)*100,0)</f>
        <v>-3.8529927199828151</v>
      </c>
      <c r="AA32" s="29">
        <f>SUM(AA6:AA31)</f>
        <v>41673528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3016734</v>
      </c>
      <c r="D34" s="20"/>
      <c r="E34" s="21">
        <v>2534091</v>
      </c>
      <c r="F34" s="22">
        <v>2534091</v>
      </c>
      <c r="G34" s="22">
        <v>250746</v>
      </c>
      <c r="H34" s="22">
        <v>297108</v>
      </c>
      <c r="I34" s="22">
        <v>251651</v>
      </c>
      <c r="J34" s="22">
        <v>799505</v>
      </c>
      <c r="K34" s="22">
        <v>231619</v>
      </c>
      <c r="L34" s="22">
        <v>227940</v>
      </c>
      <c r="M34" s="22">
        <v>230310</v>
      </c>
      <c r="N34" s="22">
        <v>689869</v>
      </c>
      <c r="O34" s="22"/>
      <c r="P34" s="22"/>
      <c r="Q34" s="22"/>
      <c r="R34" s="22"/>
      <c r="S34" s="22"/>
      <c r="T34" s="22"/>
      <c r="U34" s="22"/>
      <c r="V34" s="22"/>
      <c r="W34" s="22">
        <v>1489374</v>
      </c>
      <c r="X34" s="22">
        <v>1267044</v>
      </c>
      <c r="Y34" s="22">
        <v>222330</v>
      </c>
      <c r="Z34" s="23">
        <v>17.547141220036558</v>
      </c>
      <c r="AA34" s="20">
        <v>2534091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43193741</v>
      </c>
      <c r="D36" s="20"/>
      <c r="E36" s="21">
        <v>51432794</v>
      </c>
      <c r="F36" s="22">
        <v>51432794</v>
      </c>
      <c r="G36" s="22">
        <v>76195</v>
      </c>
      <c r="H36" s="22">
        <v>13501655</v>
      </c>
      <c r="I36" s="22">
        <v>60732</v>
      </c>
      <c r="J36" s="22">
        <v>13638582</v>
      </c>
      <c r="K36" s="22">
        <v>3660434</v>
      </c>
      <c r="L36" s="22">
        <v>3425924</v>
      </c>
      <c r="M36" s="22"/>
      <c r="N36" s="22">
        <v>7086358</v>
      </c>
      <c r="O36" s="22"/>
      <c r="P36" s="22"/>
      <c r="Q36" s="22"/>
      <c r="R36" s="22"/>
      <c r="S36" s="22"/>
      <c r="T36" s="22"/>
      <c r="U36" s="22"/>
      <c r="V36" s="22"/>
      <c r="W36" s="22">
        <v>20724940</v>
      </c>
      <c r="X36" s="22">
        <v>25716396</v>
      </c>
      <c r="Y36" s="22">
        <v>-4991456</v>
      </c>
      <c r="Z36" s="23">
        <v>-19.409624894561432</v>
      </c>
      <c r="AA36" s="20">
        <v>51432794</v>
      </c>
    </row>
    <row r="37" spans="1:27" ht="13.5" x14ac:dyDescent="0.25">
      <c r="A37" s="19" t="s">
        <v>63</v>
      </c>
      <c r="B37" s="15" t="s">
        <v>32</v>
      </c>
      <c r="C37" s="20">
        <v>7327</v>
      </c>
      <c r="D37" s="20"/>
      <c r="E37" s="21">
        <v>10000</v>
      </c>
      <c r="F37" s="22">
        <v>10000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4998</v>
      </c>
      <c r="Y37" s="22">
        <v>-4998</v>
      </c>
      <c r="Z37" s="23">
        <v>-100</v>
      </c>
      <c r="AA37" s="20">
        <v>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850002</v>
      </c>
      <c r="Y38" s="22">
        <v>-850002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966841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550002</v>
      </c>
      <c r="Y39" s="22">
        <v>-550002</v>
      </c>
      <c r="Z39" s="23">
        <v>-100</v>
      </c>
      <c r="AA39" s="20">
        <v>1100000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1794914</v>
      </c>
      <c r="D41" s="20"/>
      <c r="E41" s="21">
        <v>1730000</v>
      </c>
      <c r="F41" s="22">
        <v>1730000</v>
      </c>
      <c r="G41" s="22">
        <v>130830</v>
      </c>
      <c r="H41" s="22">
        <v>156474</v>
      </c>
      <c r="I41" s="22">
        <v>18986</v>
      </c>
      <c r="J41" s="22">
        <v>306290</v>
      </c>
      <c r="K41" s="22">
        <v>91746</v>
      </c>
      <c r="L41" s="22">
        <v>40381</v>
      </c>
      <c r="M41" s="22">
        <v>87936</v>
      </c>
      <c r="N41" s="22">
        <v>220063</v>
      </c>
      <c r="O41" s="22"/>
      <c r="P41" s="22"/>
      <c r="Q41" s="22"/>
      <c r="R41" s="22"/>
      <c r="S41" s="22"/>
      <c r="T41" s="22"/>
      <c r="U41" s="22"/>
      <c r="V41" s="22"/>
      <c r="W41" s="22">
        <v>526353</v>
      </c>
      <c r="X41" s="22">
        <v>865002</v>
      </c>
      <c r="Y41" s="22">
        <v>-338649</v>
      </c>
      <c r="Z41" s="23">
        <v>-39.150082889981761</v>
      </c>
      <c r="AA41" s="20">
        <v>1730000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516881</v>
      </c>
      <c r="D44" s="20"/>
      <c r="E44" s="21">
        <v>856910</v>
      </c>
      <c r="F44" s="22">
        <v>856910</v>
      </c>
      <c r="G44" s="22">
        <v>2058</v>
      </c>
      <c r="H44" s="22">
        <v>39445</v>
      </c>
      <c r="I44" s="22">
        <v>2067</v>
      </c>
      <c r="J44" s="22">
        <v>43570</v>
      </c>
      <c r="K44" s="22">
        <v>1867</v>
      </c>
      <c r="L44" s="22">
        <v>24202</v>
      </c>
      <c r="M44" s="22">
        <v>1854</v>
      </c>
      <c r="N44" s="22">
        <v>27923</v>
      </c>
      <c r="O44" s="22"/>
      <c r="P44" s="22"/>
      <c r="Q44" s="22"/>
      <c r="R44" s="22"/>
      <c r="S44" s="22"/>
      <c r="T44" s="22"/>
      <c r="U44" s="22"/>
      <c r="V44" s="22"/>
      <c r="W44" s="22">
        <v>71493</v>
      </c>
      <c r="X44" s="22">
        <v>428454</v>
      </c>
      <c r="Y44" s="22">
        <v>-356961</v>
      </c>
      <c r="Z44" s="23">
        <v>-83.313727961461439</v>
      </c>
      <c r="AA44" s="20">
        <v>856910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49496438</v>
      </c>
      <c r="D47" s="29">
        <f t="shared" ref="D47:Y47" si="1">SUM(D34:D46)</f>
        <v>0</v>
      </c>
      <c r="E47" s="30">
        <f t="shared" si="1"/>
        <v>59363795</v>
      </c>
      <c r="F47" s="31">
        <f t="shared" si="1"/>
        <v>59363795</v>
      </c>
      <c r="G47" s="31">
        <f t="shared" si="1"/>
        <v>459829</v>
      </c>
      <c r="H47" s="31">
        <f t="shared" si="1"/>
        <v>13994682</v>
      </c>
      <c r="I47" s="31">
        <f t="shared" si="1"/>
        <v>333436</v>
      </c>
      <c r="J47" s="31">
        <f t="shared" si="1"/>
        <v>14787947</v>
      </c>
      <c r="K47" s="31">
        <f t="shared" si="1"/>
        <v>3985666</v>
      </c>
      <c r="L47" s="31">
        <f t="shared" si="1"/>
        <v>3718447</v>
      </c>
      <c r="M47" s="31">
        <f t="shared" si="1"/>
        <v>320100</v>
      </c>
      <c r="N47" s="31">
        <f t="shared" si="1"/>
        <v>8024213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22812160</v>
      </c>
      <c r="X47" s="31">
        <f t="shared" si="1"/>
        <v>29681898</v>
      </c>
      <c r="Y47" s="31">
        <f t="shared" si="1"/>
        <v>-6869738</v>
      </c>
      <c r="Z47" s="32">
        <f>+IF(X47&lt;&gt;0,+(Y47/X47)*100,0)</f>
        <v>-23.144537455118268</v>
      </c>
      <c r="AA47" s="29">
        <f>SUM(AA34:AA46)</f>
        <v>59363795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-13934101</v>
      </c>
      <c r="D48" s="39">
        <f t="shared" si="2"/>
        <v>0</v>
      </c>
      <c r="E48" s="40">
        <f t="shared" si="2"/>
        <v>-17690267</v>
      </c>
      <c r="F48" s="41">
        <f t="shared" si="2"/>
        <v>-17690267</v>
      </c>
      <c r="G48" s="41">
        <f t="shared" si="2"/>
        <v>1860529</v>
      </c>
      <c r="H48" s="41">
        <f t="shared" si="2"/>
        <v>-9862906</v>
      </c>
      <c r="I48" s="41">
        <f t="shared" si="2"/>
        <v>3843137</v>
      </c>
      <c r="J48" s="41">
        <f t="shared" si="2"/>
        <v>-4159240</v>
      </c>
      <c r="K48" s="41">
        <f t="shared" si="2"/>
        <v>52798</v>
      </c>
      <c r="L48" s="41">
        <f t="shared" si="2"/>
        <v>-1104280</v>
      </c>
      <c r="M48" s="41">
        <f t="shared" si="2"/>
        <v>2432487</v>
      </c>
      <c r="N48" s="41">
        <f t="shared" si="2"/>
        <v>1381005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-2778235</v>
      </c>
      <c r="X48" s="41">
        <f t="shared" si="2"/>
        <v>-8845134</v>
      </c>
      <c r="Y48" s="41">
        <f t="shared" si="2"/>
        <v>6066899</v>
      </c>
      <c r="Z48" s="42">
        <f>+IF(X48&lt;&gt;0,+(Y48/X48)*100,0)</f>
        <v>-68.590244082226448</v>
      </c>
      <c r="AA48" s="39">
        <f>+AA32-AA47</f>
        <v>-17690267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-13934101</v>
      </c>
      <c r="D51" s="48">
        <f t="shared" si="3"/>
        <v>0</v>
      </c>
      <c r="E51" s="49">
        <f t="shared" si="3"/>
        <v>-17690267</v>
      </c>
      <c r="F51" s="50">
        <f t="shared" si="3"/>
        <v>-17690267</v>
      </c>
      <c r="G51" s="50">
        <f t="shared" si="3"/>
        <v>1860529</v>
      </c>
      <c r="H51" s="50">
        <f t="shared" si="3"/>
        <v>-9862906</v>
      </c>
      <c r="I51" s="50">
        <f t="shared" si="3"/>
        <v>3843137</v>
      </c>
      <c r="J51" s="50">
        <f t="shared" si="3"/>
        <v>-4159240</v>
      </c>
      <c r="K51" s="50">
        <f t="shared" si="3"/>
        <v>52798</v>
      </c>
      <c r="L51" s="50">
        <f t="shared" si="3"/>
        <v>-1104280</v>
      </c>
      <c r="M51" s="50">
        <f t="shared" si="3"/>
        <v>2432487</v>
      </c>
      <c r="N51" s="50">
        <f t="shared" si="3"/>
        <v>1381005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-2778235</v>
      </c>
      <c r="X51" s="50">
        <f t="shared" si="3"/>
        <v>-8845134</v>
      </c>
      <c r="Y51" s="50">
        <f t="shared" si="3"/>
        <v>6066899</v>
      </c>
      <c r="Z51" s="51">
        <f>+IF(X51&lt;&gt;0,+(Y51/X51)*100,0)</f>
        <v>-68.590244082226448</v>
      </c>
      <c r="AA51" s="48">
        <f>SUM(AA48:AA50)</f>
        <v>-17690267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-13934101</v>
      </c>
      <c r="D53" s="54">
        <f>+D51-D52</f>
        <v>0</v>
      </c>
      <c r="E53" s="55">
        <f t="shared" si="4"/>
        <v>-17690267</v>
      </c>
      <c r="F53" s="56">
        <f t="shared" si="4"/>
        <v>-17690267</v>
      </c>
      <c r="G53" s="56">
        <f t="shared" si="4"/>
        <v>1860529</v>
      </c>
      <c r="H53" s="56">
        <f t="shared" si="4"/>
        <v>-9862906</v>
      </c>
      <c r="I53" s="56">
        <f t="shared" si="4"/>
        <v>3843137</v>
      </c>
      <c r="J53" s="56">
        <f t="shared" si="4"/>
        <v>-4159240</v>
      </c>
      <c r="K53" s="56">
        <f t="shared" si="4"/>
        <v>52798</v>
      </c>
      <c r="L53" s="56">
        <f t="shared" si="4"/>
        <v>-1104280</v>
      </c>
      <c r="M53" s="56">
        <f t="shared" si="4"/>
        <v>2432487</v>
      </c>
      <c r="N53" s="56">
        <f t="shared" si="4"/>
        <v>1381005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-2778235</v>
      </c>
      <c r="X53" s="56">
        <f t="shared" si="4"/>
        <v>-8845134</v>
      </c>
      <c r="Y53" s="56">
        <f t="shared" si="4"/>
        <v>6066899</v>
      </c>
      <c r="Z53" s="57">
        <f>+IF(X53&lt;&gt;0,+(Y53/X53)*100,0)</f>
        <v>-68.590244082226448</v>
      </c>
      <c r="AA53" s="54">
        <f>+AA51-AA52</f>
        <v>-17690267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-13934101</v>
      </c>
      <c r="D56" s="48">
        <f>SUM(D53:D55)</f>
        <v>0</v>
      </c>
      <c r="E56" s="49">
        <f t="shared" si="5"/>
        <v>-17690267</v>
      </c>
      <c r="F56" s="50">
        <f t="shared" si="5"/>
        <v>-17690267</v>
      </c>
      <c r="G56" s="50">
        <f t="shared" si="5"/>
        <v>1860529</v>
      </c>
      <c r="H56" s="50">
        <f t="shared" si="5"/>
        <v>-9862906</v>
      </c>
      <c r="I56" s="50">
        <f t="shared" si="5"/>
        <v>3843137</v>
      </c>
      <c r="J56" s="50">
        <f t="shared" si="5"/>
        <v>-4159240</v>
      </c>
      <c r="K56" s="50">
        <f t="shared" si="5"/>
        <v>52798</v>
      </c>
      <c r="L56" s="50">
        <f t="shared" si="5"/>
        <v>-1104280</v>
      </c>
      <c r="M56" s="50">
        <f t="shared" si="5"/>
        <v>2432487</v>
      </c>
      <c r="N56" s="50">
        <f t="shared" si="5"/>
        <v>1381005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-2778235</v>
      </c>
      <c r="X56" s="50">
        <f t="shared" si="5"/>
        <v>-8845134</v>
      </c>
      <c r="Y56" s="50">
        <f t="shared" si="5"/>
        <v>6066899</v>
      </c>
      <c r="Z56" s="51">
        <f>+IF(X56&lt;&gt;0,+(Y56/X56)*100,0)</f>
        <v>-68.590244082226448</v>
      </c>
      <c r="AA56" s="48">
        <f>SUM(AA53:AA55)</f>
        <v>-17690267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-13934101</v>
      </c>
      <c r="D59" s="65">
        <f>SUM(D56:D58)</f>
        <v>0</v>
      </c>
      <c r="E59" s="66">
        <f t="shared" si="6"/>
        <v>-17690267</v>
      </c>
      <c r="F59" s="67">
        <f t="shared" si="6"/>
        <v>-17690267</v>
      </c>
      <c r="G59" s="67">
        <f t="shared" si="6"/>
        <v>1860529</v>
      </c>
      <c r="H59" s="67">
        <f t="shared" si="6"/>
        <v>-9862906</v>
      </c>
      <c r="I59" s="67">
        <f t="shared" si="6"/>
        <v>3843137</v>
      </c>
      <c r="J59" s="67">
        <f t="shared" si="6"/>
        <v>-4159240</v>
      </c>
      <c r="K59" s="67">
        <f t="shared" si="6"/>
        <v>52798</v>
      </c>
      <c r="L59" s="67">
        <f t="shared" si="6"/>
        <v>-1104280</v>
      </c>
      <c r="M59" s="67">
        <f t="shared" si="6"/>
        <v>2432487</v>
      </c>
      <c r="N59" s="67">
        <f t="shared" si="6"/>
        <v>1381005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-2778235</v>
      </c>
      <c r="X59" s="67">
        <f t="shared" si="6"/>
        <v>-8845134</v>
      </c>
      <c r="Y59" s="67">
        <f t="shared" si="6"/>
        <v>6066899</v>
      </c>
      <c r="Z59" s="68">
        <f>+IF(X59&lt;&gt;0,+(Y59/X59)*100,0)</f>
        <v>-68.590244082226448</v>
      </c>
      <c r="AA59" s="65">
        <f>SUM(AA56:AA58)</f>
        <v>-17690267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1884506</v>
      </c>
      <c r="D34" s="20"/>
      <c r="E34" s="21">
        <v>2064003</v>
      </c>
      <c r="F34" s="22">
        <v>2064003</v>
      </c>
      <c r="G34" s="22">
        <v>153460</v>
      </c>
      <c r="H34" s="22">
        <v>153460</v>
      </c>
      <c r="I34" s="22">
        <v>111719</v>
      </c>
      <c r="J34" s="22">
        <v>418639</v>
      </c>
      <c r="K34" s="22">
        <v>153460</v>
      </c>
      <c r="L34" s="22">
        <v>153460</v>
      </c>
      <c r="M34" s="22">
        <v>200462</v>
      </c>
      <c r="N34" s="22">
        <v>507382</v>
      </c>
      <c r="O34" s="22"/>
      <c r="P34" s="22"/>
      <c r="Q34" s="22"/>
      <c r="R34" s="22"/>
      <c r="S34" s="22"/>
      <c r="T34" s="22"/>
      <c r="U34" s="22"/>
      <c r="V34" s="22"/>
      <c r="W34" s="22">
        <v>926021</v>
      </c>
      <c r="X34" s="22">
        <v>1032000</v>
      </c>
      <c r="Y34" s="22">
        <v>-105979</v>
      </c>
      <c r="Z34" s="23">
        <v>-10.269282945736434</v>
      </c>
      <c r="AA34" s="20">
        <v>2064003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464283</v>
      </c>
      <c r="D41" s="20"/>
      <c r="E41" s="21">
        <v>821708</v>
      </c>
      <c r="F41" s="22">
        <v>821708</v>
      </c>
      <c r="G41" s="22"/>
      <c r="H41" s="22">
        <v>118000</v>
      </c>
      <c r="I41" s="22"/>
      <c r="J41" s="22">
        <v>118000</v>
      </c>
      <c r="K41" s="22"/>
      <c r="L41" s="22">
        <v>146790</v>
      </c>
      <c r="M41" s="22"/>
      <c r="N41" s="22">
        <v>146790</v>
      </c>
      <c r="O41" s="22"/>
      <c r="P41" s="22"/>
      <c r="Q41" s="22"/>
      <c r="R41" s="22"/>
      <c r="S41" s="22"/>
      <c r="T41" s="22"/>
      <c r="U41" s="22"/>
      <c r="V41" s="22"/>
      <c r="W41" s="22">
        <v>264790</v>
      </c>
      <c r="X41" s="22">
        <v>410856</v>
      </c>
      <c r="Y41" s="22">
        <v>-146066</v>
      </c>
      <c r="Z41" s="23">
        <v>-35.551628794516816</v>
      </c>
      <c r="AA41" s="20">
        <v>821708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2985327</v>
      </c>
      <c r="D44" s="20"/>
      <c r="E44" s="21">
        <v>5017539</v>
      </c>
      <c r="F44" s="22">
        <v>5017539</v>
      </c>
      <c r="G44" s="22">
        <v>124660</v>
      </c>
      <c r="H44" s="22">
        <v>133608</v>
      </c>
      <c r="I44" s="22">
        <v>133933</v>
      </c>
      <c r="J44" s="22">
        <v>392201</v>
      </c>
      <c r="K44" s="22">
        <v>131111</v>
      </c>
      <c r="L44" s="22">
        <v>32636</v>
      </c>
      <c r="M44" s="22">
        <v>61709</v>
      </c>
      <c r="N44" s="22">
        <v>225456</v>
      </c>
      <c r="O44" s="22"/>
      <c r="P44" s="22"/>
      <c r="Q44" s="22"/>
      <c r="R44" s="22"/>
      <c r="S44" s="22"/>
      <c r="T44" s="22"/>
      <c r="U44" s="22"/>
      <c r="V44" s="22"/>
      <c r="W44" s="22">
        <v>617657</v>
      </c>
      <c r="X44" s="22">
        <v>2508774</v>
      </c>
      <c r="Y44" s="22">
        <v>-1891117</v>
      </c>
      <c r="Z44" s="23">
        <v>-75.380125910105889</v>
      </c>
      <c r="AA44" s="20">
        <v>5017539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5334116</v>
      </c>
      <c r="D47" s="29">
        <f t="shared" ref="D47:Y47" si="1">SUM(D34:D46)</f>
        <v>0</v>
      </c>
      <c r="E47" s="30">
        <f t="shared" si="1"/>
        <v>7903250</v>
      </c>
      <c r="F47" s="31">
        <f t="shared" si="1"/>
        <v>7903250</v>
      </c>
      <c r="G47" s="31">
        <f t="shared" si="1"/>
        <v>278120</v>
      </c>
      <c r="H47" s="31">
        <f t="shared" si="1"/>
        <v>405068</v>
      </c>
      <c r="I47" s="31">
        <f t="shared" si="1"/>
        <v>245652</v>
      </c>
      <c r="J47" s="31">
        <f t="shared" si="1"/>
        <v>928840</v>
      </c>
      <c r="K47" s="31">
        <f t="shared" si="1"/>
        <v>284571</v>
      </c>
      <c r="L47" s="31">
        <f t="shared" si="1"/>
        <v>332886</v>
      </c>
      <c r="M47" s="31">
        <f t="shared" si="1"/>
        <v>262171</v>
      </c>
      <c r="N47" s="31">
        <f t="shared" si="1"/>
        <v>879628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1808468</v>
      </c>
      <c r="X47" s="31">
        <f t="shared" si="1"/>
        <v>3951630</v>
      </c>
      <c r="Y47" s="31">
        <f t="shared" si="1"/>
        <v>-2143162</v>
      </c>
      <c r="Z47" s="32">
        <f>+IF(X47&lt;&gt;0,+(Y47/X47)*100,0)</f>
        <v>-54.234885351108275</v>
      </c>
      <c r="AA47" s="29">
        <f>SUM(AA34:AA46)</f>
        <v>7903250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-5334116</v>
      </c>
      <c r="D48" s="39">
        <f t="shared" si="2"/>
        <v>0</v>
      </c>
      <c r="E48" s="40">
        <f t="shared" si="2"/>
        <v>-7903250</v>
      </c>
      <c r="F48" s="41">
        <f t="shared" si="2"/>
        <v>-7903250</v>
      </c>
      <c r="G48" s="41">
        <f t="shared" si="2"/>
        <v>-278120</v>
      </c>
      <c r="H48" s="41">
        <f t="shared" si="2"/>
        <v>-405068</v>
      </c>
      <c r="I48" s="41">
        <f t="shared" si="2"/>
        <v>-245652</v>
      </c>
      <c r="J48" s="41">
        <f t="shared" si="2"/>
        <v>-928840</v>
      </c>
      <c r="K48" s="41">
        <f t="shared" si="2"/>
        <v>-284571</v>
      </c>
      <c r="L48" s="41">
        <f t="shared" si="2"/>
        <v>-332886</v>
      </c>
      <c r="M48" s="41">
        <f t="shared" si="2"/>
        <v>-262171</v>
      </c>
      <c r="N48" s="41">
        <f t="shared" si="2"/>
        <v>-879628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-1808468</v>
      </c>
      <c r="X48" s="41">
        <f t="shared" si="2"/>
        <v>-3951630</v>
      </c>
      <c r="Y48" s="41">
        <f t="shared" si="2"/>
        <v>2143162</v>
      </c>
      <c r="Z48" s="42">
        <f>+IF(X48&lt;&gt;0,+(Y48/X48)*100,0)</f>
        <v>-54.234885351108275</v>
      </c>
      <c r="AA48" s="39">
        <f>+AA32-AA47</f>
        <v>-7903250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-5334116</v>
      </c>
      <c r="D51" s="48">
        <f t="shared" si="3"/>
        <v>0</v>
      </c>
      <c r="E51" s="49">
        <f t="shared" si="3"/>
        <v>-7903250</v>
      </c>
      <c r="F51" s="50">
        <f t="shared" si="3"/>
        <v>-7903250</v>
      </c>
      <c r="G51" s="50">
        <f t="shared" si="3"/>
        <v>-278120</v>
      </c>
      <c r="H51" s="50">
        <f t="shared" si="3"/>
        <v>-405068</v>
      </c>
      <c r="I51" s="50">
        <f t="shared" si="3"/>
        <v>-245652</v>
      </c>
      <c r="J51" s="50">
        <f t="shared" si="3"/>
        <v>-928840</v>
      </c>
      <c r="K51" s="50">
        <f t="shared" si="3"/>
        <v>-284571</v>
      </c>
      <c r="L51" s="50">
        <f t="shared" si="3"/>
        <v>-332886</v>
      </c>
      <c r="M51" s="50">
        <f t="shared" si="3"/>
        <v>-262171</v>
      </c>
      <c r="N51" s="50">
        <f t="shared" si="3"/>
        <v>-879628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-1808468</v>
      </c>
      <c r="X51" s="50">
        <f t="shared" si="3"/>
        <v>-3951630</v>
      </c>
      <c r="Y51" s="50">
        <f t="shared" si="3"/>
        <v>2143162</v>
      </c>
      <c r="Z51" s="51">
        <f>+IF(X51&lt;&gt;0,+(Y51/X51)*100,0)</f>
        <v>-54.234885351108275</v>
      </c>
      <c r="AA51" s="48">
        <f>SUM(AA48:AA50)</f>
        <v>-7903250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-5334116</v>
      </c>
      <c r="D53" s="54">
        <f>+D51-D52</f>
        <v>0</v>
      </c>
      <c r="E53" s="55">
        <f t="shared" si="4"/>
        <v>-7903250</v>
      </c>
      <c r="F53" s="56">
        <f t="shared" si="4"/>
        <v>-7903250</v>
      </c>
      <c r="G53" s="56">
        <f t="shared" si="4"/>
        <v>-278120</v>
      </c>
      <c r="H53" s="56">
        <f t="shared" si="4"/>
        <v>-405068</v>
      </c>
      <c r="I53" s="56">
        <f t="shared" si="4"/>
        <v>-245652</v>
      </c>
      <c r="J53" s="56">
        <f t="shared" si="4"/>
        <v>-928840</v>
      </c>
      <c r="K53" s="56">
        <f t="shared" si="4"/>
        <v>-284571</v>
      </c>
      <c r="L53" s="56">
        <f t="shared" si="4"/>
        <v>-332886</v>
      </c>
      <c r="M53" s="56">
        <f t="shared" si="4"/>
        <v>-262171</v>
      </c>
      <c r="N53" s="56">
        <f t="shared" si="4"/>
        <v>-879628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-1808468</v>
      </c>
      <c r="X53" s="56">
        <f t="shared" si="4"/>
        <v>-3951630</v>
      </c>
      <c r="Y53" s="56">
        <f t="shared" si="4"/>
        <v>2143162</v>
      </c>
      <c r="Z53" s="57">
        <f>+IF(X53&lt;&gt;0,+(Y53/X53)*100,0)</f>
        <v>-54.234885351108275</v>
      </c>
      <c r="AA53" s="54">
        <f>+AA51-AA52</f>
        <v>-7903250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-5334116</v>
      </c>
      <c r="D56" s="48">
        <f>SUM(D53:D55)</f>
        <v>0</v>
      </c>
      <c r="E56" s="49">
        <f t="shared" si="5"/>
        <v>-7903250</v>
      </c>
      <c r="F56" s="50">
        <f t="shared" si="5"/>
        <v>-7903250</v>
      </c>
      <c r="G56" s="50">
        <f t="shared" si="5"/>
        <v>-278120</v>
      </c>
      <c r="H56" s="50">
        <f t="shared" si="5"/>
        <v>-405068</v>
      </c>
      <c r="I56" s="50">
        <f t="shared" si="5"/>
        <v>-245652</v>
      </c>
      <c r="J56" s="50">
        <f t="shared" si="5"/>
        <v>-928840</v>
      </c>
      <c r="K56" s="50">
        <f t="shared" si="5"/>
        <v>-284571</v>
      </c>
      <c r="L56" s="50">
        <f t="shared" si="5"/>
        <v>-332886</v>
      </c>
      <c r="M56" s="50">
        <f t="shared" si="5"/>
        <v>-262171</v>
      </c>
      <c r="N56" s="50">
        <f t="shared" si="5"/>
        <v>-879628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-1808468</v>
      </c>
      <c r="X56" s="50">
        <f t="shared" si="5"/>
        <v>-3951630</v>
      </c>
      <c r="Y56" s="50">
        <f t="shared" si="5"/>
        <v>2143162</v>
      </c>
      <c r="Z56" s="51">
        <f>+IF(X56&lt;&gt;0,+(Y56/X56)*100,0)</f>
        <v>-54.234885351108275</v>
      </c>
      <c r="AA56" s="48">
        <f>SUM(AA53:AA55)</f>
        <v>-7903250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-5334116</v>
      </c>
      <c r="D59" s="65">
        <f>SUM(D56:D58)</f>
        <v>0</v>
      </c>
      <c r="E59" s="66">
        <f t="shared" si="6"/>
        <v>-7903250</v>
      </c>
      <c r="F59" s="67">
        <f t="shared" si="6"/>
        <v>-7903250</v>
      </c>
      <c r="G59" s="67">
        <f t="shared" si="6"/>
        <v>-278120</v>
      </c>
      <c r="H59" s="67">
        <f t="shared" si="6"/>
        <v>-405068</v>
      </c>
      <c r="I59" s="67">
        <f t="shared" si="6"/>
        <v>-245652</v>
      </c>
      <c r="J59" s="67">
        <f t="shared" si="6"/>
        <v>-928840</v>
      </c>
      <c r="K59" s="67">
        <f t="shared" si="6"/>
        <v>-284571</v>
      </c>
      <c r="L59" s="67">
        <f t="shared" si="6"/>
        <v>-332886</v>
      </c>
      <c r="M59" s="67">
        <f t="shared" si="6"/>
        <v>-262171</v>
      </c>
      <c r="N59" s="67">
        <f t="shared" si="6"/>
        <v>-879628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-1808468</v>
      </c>
      <c r="X59" s="67">
        <f t="shared" si="6"/>
        <v>-3951630</v>
      </c>
      <c r="Y59" s="67">
        <f t="shared" si="6"/>
        <v>2143162</v>
      </c>
      <c r="Z59" s="68">
        <f>+IF(X59&lt;&gt;0,+(Y59/X59)*100,0)</f>
        <v>-54.234885351108275</v>
      </c>
      <c r="AA59" s="65">
        <f>SUM(AA56:AA58)</f>
        <v>-7903250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23611004</v>
      </c>
      <c r="D6" s="20"/>
      <c r="E6" s="21">
        <v>99065724</v>
      </c>
      <c r="F6" s="22">
        <v>99065724</v>
      </c>
      <c r="G6" s="22">
        <v>1273920</v>
      </c>
      <c r="H6" s="22">
        <v>3832533</v>
      </c>
      <c r="I6" s="22">
        <v>3146196</v>
      </c>
      <c r="J6" s="22">
        <v>8252649</v>
      </c>
      <c r="K6" s="22">
        <v>2586378</v>
      </c>
      <c r="L6" s="22">
        <v>3429204</v>
      </c>
      <c r="M6" s="22">
        <v>2255888</v>
      </c>
      <c r="N6" s="22">
        <v>8271470</v>
      </c>
      <c r="O6" s="22"/>
      <c r="P6" s="22"/>
      <c r="Q6" s="22"/>
      <c r="R6" s="22"/>
      <c r="S6" s="22"/>
      <c r="T6" s="22"/>
      <c r="U6" s="22"/>
      <c r="V6" s="22"/>
      <c r="W6" s="22">
        <v>16524119</v>
      </c>
      <c r="X6" s="22">
        <v>49532868</v>
      </c>
      <c r="Y6" s="22">
        <v>-33008749</v>
      </c>
      <c r="Z6" s="23">
        <v>-66.64009239279261</v>
      </c>
      <c r="AA6" s="20">
        <v>99065724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2500000</v>
      </c>
      <c r="F13" s="22">
        <v>2500000</v>
      </c>
      <c r="G13" s="22">
        <v>604345</v>
      </c>
      <c r="H13" s="22">
        <v>621515</v>
      </c>
      <c r="I13" s="22">
        <v>623329</v>
      </c>
      <c r="J13" s="22">
        <v>1849189</v>
      </c>
      <c r="K13" s="22">
        <v>672679</v>
      </c>
      <c r="L13" s="22">
        <v>663554</v>
      </c>
      <c r="M13" s="22">
        <v>713194</v>
      </c>
      <c r="N13" s="22">
        <v>2049427</v>
      </c>
      <c r="O13" s="22"/>
      <c r="P13" s="22"/>
      <c r="Q13" s="22"/>
      <c r="R13" s="22"/>
      <c r="S13" s="22"/>
      <c r="T13" s="22"/>
      <c r="U13" s="22"/>
      <c r="V13" s="22"/>
      <c r="W13" s="22">
        <v>3898616</v>
      </c>
      <c r="X13" s="22">
        <v>1249998</v>
      </c>
      <c r="Y13" s="22">
        <v>2648618</v>
      </c>
      <c r="Z13" s="23">
        <v>211.88977902364644</v>
      </c>
      <c r="AA13" s="20">
        <v>2500000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14590494</v>
      </c>
      <c r="Y25" s="22">
        <v>-14590494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23611004</v>
      </c>
      <c r="D32" s="29">
        <f t="shared" ref="D32:Y32" si="0">SUM(D6:D31)</f>
        <v>0</v>
      </c>
      <c r="E32" s="30">
        <f t="shared" si="0"/>
        <v>130746716</v>
      </c>
      <c r="F32" s="31">
        <f t="shared" si="0"/>
        <v>130746716</v>
      </c>
      <c r="G32" s="31">
        <f t="shared" si="0"/>
        <v>1878265</v>
      </c>
      <c r="H32" s="31">
        <f t="shared" si="0"/>
        <v>4454048</v>
      </c>
      <c r="I32" s="31">
        <f t="shared" si="0"/>
        <v>3769525</v>
      </c>
      <c r="J32" s="31">
        <f t="shared" si="0"/>
        <v>10101838</v>
      </c>
      <c r="K32" s="31">
        <f t="shared" si="0"/>
        <v>3259057</v>
      </c>
      <c r="L32" s="31">
        <f t="shared" si="0"/>
        <v>4092758</v>
      </c>
      <c r="M32" s="31">
        <f t="shared" si="0"/>
        <v>2969082</v>
      </c>
      <c r="N32" s="31">
        <f t="shared" si="0"/>
        <v>10320897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20422735</v>
      </c>
      <c r="X32" s="31">
        <f t="shared" si="0"/>
        <v>65373360</v>
      </c>
      <c r="Y32" s="31">
        <f t="shared" si="0"/>
        <v>-44950625</v>
      </c>
      <c r="Z32" s="32">
        <f>+IF(X32&lt;&gt;0,+(Y32/X32)*100,0)</f>
        <v>-68.759851107545941</v>
      </c>
      <c r="AA32" s="29">
        <f>SUM(AA6:AA31)</f>
        <v>130746716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10326303</v>
      </c>
      <c r="D34" s="20"/>
      <c r="E34" s="21">
        <v>8880072</v>
      </c>
      <c r="F34" s="22">
        <v>8880072</v>
      </c>
      <c r="G34" s="22">
        <v>939290</v>
      </c>
      <c r="H34" s="22">
        <v>789498</v>
      </c>
      <c r="I34" s="22">
        <v>858885</v>
      </c>
      <c r="J34" s="22">
        <v>2587673</v>
      </c>
      <c r="K34" s="22">
        <v>911691</v>
      </c>
      <c r="L34" s="22">
        <v>832023</v>
      </c>
      <c r="M34" s="22">
        <v>873501</v>
      </c>
      <c r="N34" s="22">
        <v>2617215</v>
      </c>
      <c r="O34" s="22"/>
      <c r="P34" s="22"/>
      <c r="Q34" s="22"/>
      <c r="R34" s="22"/>
      <c r="S34" s="22"/>
      <c r="T34" s="22"/>
      <c r="U34" s="22"/>
      <c r="V34" s="22"/>
      <c r="W34" s="22">
        <v>5204888</v>
      </c>
      <c r="X34" s="22">
        <v>4440036</v>
      </c>
      <c r="Y34" s="22">
        <v>764852</v>
      </c>
      <c r="Z34" s="23">
        <v>17.226256724044582</v>
      </c>
      <c r="AA34" s="20">
        <v>8880072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78604822</v>
      </c>
      <c r="D36" s="20"/>
      <c r="E36" s="21">
        <v>98521000</v>
      </c>
      <c r="F36" s="22">
        <v>98521000</v>
      </c>
      <c r="G36" s="22">
        <v>10670215</v>
      </c>
      <c r="H36" s="22">
        <v>12451904</v>
      </c>
      <c r="I36" s="22">
        <v>9101057</v>
      </c>
      <c r="J36" s="22">
        <v>32223176</v>
      </c>
      <c r="K36" s="22"/>
      <c r="L36" s="22">
        <v>15487</v>
      </c>
      <c r="M36" s="22">
        <v>3479235</v>
      </c>
      <c r="N36" s="22">
        <v>3494722</v>
      </c>
      <c r="O36" s="22"/>
      <c r="P36" s="22"/>
      <c r="Q36" s="22"/>
      <c r="R36" s="22"/>
      <c r="S36" s="22"/>
      <c r="T36" s="22"/>
      <c r="U36" s="22"/>
      <c r="V36" s="22"/>
      <c r="W36" s="22">
        <v>35717898</v>
      </c>
      <c r="X36" s="22">
        <v>49260498</v>
      </c>
      <c r="Y36" s="22">
        <v>-13542600</v>
      </c>
      <c r="Z36" s="23">
        <v>-27.491804894055271</v>
      </c>
      <c r="AA36" s="20">
        <v>98521000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8712846</v>
      </c>
      <c r="F38" s="22">
        <v>8712846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4356426</v>
      </c>
      <c r="Y38" s="22">
        <v>-4356426</v>
      </c>
      <c r="Z38" s="23">
        <v>-100</v>
      </c>
      <c r="AA38" s="20">
        <v>8712846</v>
      </c>
    </row>
    <row r="39" spans="1:27" ht="13.5" x14ac:dyDescent="0.25">
      <c r="A39" s="19" t="s">
        <v>65</v>
      </c>
      <c r="B39" s="15" t="s">
        <v>32</v>
      </c>
      <c r="C39" s="20">
        <v>3563174</v>
      </c>
      <c r="D39" s="20"/>
      <c r="E39" s="21">
        <v>3300000</v>
      </c>
      <c r="F39" s="22">
        <v>3300000</v>
      </c>
      <c r="G39" s="22">
        <v>292652</v>
      </c>
      <c r="H39" s="22"/>
      <c r="I39" s="22"/>
      <c r="J39" s="22">
        <v>292652</v>
      </c>
      <c r="K39" s="22">
        <v>283039</v>
      </c>
      <c r="L39" s="22"/>
      <c r="M39" s="22"/>
      <c r="N39" s="22">
        <v>283039</v>
      </c>
      <c r="O39" s="22"/>
      <c r="P39" s="22"/>
      <c r="Q39" s="22"/>
      <c r="R39" s="22"/>
      <c r="S39" s="22"/>
      <c r="T39" s="22"/>
      <c r="U39" s="22"/>
      <c r="V39" s="22"/>
      <c r="W39" s="22">
        <v>575691</v>
      </c>
      <c r="X39" s="22">
        <v>1650000</v>
      </c>
      <c r="Y39" s="22">
        <v>-1074309</v>
      </c>
      <c r="Z39" s="23">
        <v>-65.109636363636355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3654202</v>
      </c>
      <c r="D41" s="20"/>
      <c r="E41" s="21">
        <v>17347826</v>
      </c>
      <c r="F41" s="22">
        <v>17347826</v>
      </c>
      <c r="G41" s="22">
        <v>7000</v>
      </c>
      <c r="H41" s="22">
        <v>31009</v>
      </c>
      <c r="I41" s="22">
        <v>1099880</v>
      </c>
      <c r="J41" s="22">
        <v>1137889</v>
      </c>
      <c r="K41" s="22">
        <v>220891</v>
      </c>
      <c r="L41" s="22">
        <v>705250</v>
      </c>
      <c r="M41" s="22">
        <v>408598</v>
      </c>
      <c r="N41" s="22">
        <v>1334739</v>
      </c>
      <c r="O41" s="22"/>
      <c r="P41" s="22"/>
      <c r="Q41" s="22"/>
      <c r="R41" s="22"/>
      <c r="S41" s="22"/>
      <c r="T41" s="22"/>
      <c r="U41" s="22"/>
      <c r="V41" s="22"/>
      <c r="W41" s="22">
        <v>2472628</v>
      </c>
      <c r="X41" s="22">
        <v>8673912</v>
      </c>
      <c r="Y41" s="22">
        <v>-6201284</v>
      </c>
      <c r="Z41" s="23">
        <v>-71.493508350096249</v>
      </c>
      <c r="AA41" s="20">
        <v>17347826</v>
      </c>
    </row>
    <row r="42" spans="1:27" ht="13.5" x14ac:dyDescent="0.25">
      <c r="A42" s="19" t="s">
        <v>67</v>
      </c>
      <c r="B42" s="15" t="s">
        <v>32</v>
      </c>
      <c r="C42" s="20">
        <v>8319873</v>
      </c>
      <c r="D42" s="20"/>
      <c r="E42" s="21"/>
      <c r="F42" s="22"/>
      <c r="G42" s="22"/>
      <c r="H42" s="22"/>
      <c r="I42" s="22">
        <v>250000</v>
      </c>
      <c r="J42" s="22">
        <v>250000</v>
      </c>
      <c r="K42" s="22">
        <v>621936</v>
      </c>
      <c r="L42" s="22"/>
      <c r="M42" s="22"/>
      <c r="N42" s="22">
        <v>621936</v>
      </c>
      <c r="O42" s="22"/>
      <c r="P42" s="22"/>
      <c r="Q42" s="22"/>
      <c r="R42" s="22"/>
      <c r="S42" s="22"/>
      <c r="T42" s="22"/>
      <c r="U42" s="22"/>
      <c r="V42" s="22"/>
      <c r="W42" s="22">
        <v>871936</v>
      </c>
      <c r="X42" s="22"/>
      <c r="Y42" s="22">
        <v>871936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6288377</v>
      </c>
      <c r="D44" s="20"/>
      <c r="E44" s="21">
        <v>718801</v>
      </c>
      <c r="F44" s="22">
        <v>718801</v>
      </c>
      <c r="G44" s="22">
        <v>7881</v>
      </c>
      <c r="H44" s="22">
        <v>220799</v>
      </c>
      <c r="I44" s="22">
        <v>7118</v>
      </c>
      <c r="J44" s="22">
        <v>235798</v>
      </c>
      <c r="K44" s="22">
        <v>10033</v>
      </c>
      <c r="L44" s="22">
        <v>6935</v>
      </c>
      <c r="M44" s="22">
        <v>6893</v>
      </c>
      <c r="N44" s="22">
        <v>23861</v>
      </c>
      <c r="O44" s="22"/>
      <c r="P44" s="22"/>
      <c r="Q44" s="22"/>
      <c r="R44" s="22"/>
      <c r="S44" s="22"/>
      <c r="T44" s="22"/>
      <c r="U44" s="22"/>
      <c r="V44" s="22"/>
      <c r="W44" s="22">
        <v>259659</v>
      </c>
      <c r="X44" s="22">
        <v>359400</v>
      </c>
      <c r="Y44" s="22">
        <v>-99741</v>
      </c>
      <c r="Z44" s="23">
        <v>-27.752086811352257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110756751</v>
      </c>
      <c r="D47" s="29">
        <f t="shared" ref="D47:Y47" si="1">SUM(D34:D46)</f>
        <v>0</v>
      </c>
      <c r="E47" s="30">
        <f t="shared" si="1"/>
        <v>137480545</v>
      </c>
      <c r="F47" s="31">
        <f t="shared" si="1"/>
        <v>137480545</v>
      </c>
      <c r="G47" s="31">
        <f t="shared" si="1"/>
        <v>11917038</v>
      </c>
      <c r="H47" s="31">
        <f t="shared" si="1"/>
        <v>13493210</v>
      </c>
      <c r="I47" s="31">
        <f t="shared" si="1"/>
        <v>11316940</v>
      </c>
      <c r="J47" s="31">
        <f t="shared" si="1"/>
        <v>36727188</v>
      </c>
      <c r="K47" s="31">
        <f t="shared" si="1"/>
        <v>2047590</v>
      </c>
      <c r="L47" s="31">
        <f t="shared" si="1"/>
        <v>1559695</v>
      </c>
      <c r="M47" s="31">
        <f t="shared" si="1"/>
        <v>4768227</v>
      </c>
      <c r="N47" s="31">
        <f t="shared" si="1"/>
        <v>8375512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45102700</v>
      </c>
      <c r="X47" s="31">
        <f t="shared" si="1"/>
        <v>68740272</v>
      </c>
      <c r="Y47" s="31">
        <f t="shared" si="1"/>
        <v>-23637572</v>
      </c>
      <c r="Z47" s="32">
        <f>+IF(X47&lt;&gt;0,+(Y47/X47)*100,0)</f>
        <v>-34.386788577153141</v>
      </c>
      <c r="AA47" s="29">
        <f>SUM(AA34:AA46)</f>
        <v>137480545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-87145747</v>
      </c>
      <c r="D48" s="39">
        <f t="shared" si="2"/>
        <v>0</v>
      </c>
      <c r="E48" s="40">
        <f t="shared" si="2"/>
        <v>-6733829</v>
      </c>
      <c r="F48" s="41">
        <f t="shared" si="2"/>
        <v>-6733829</v>
      </c>
      <c r="G48" s="41">
        <f t="shared" si="2"/>
        <v>-10038773</v>
      </c>
      <c r="H48" s="41">
        <f t="shared" si="2"/>
        <v>-9039162</v>
      </c>
      <c r="I48" s="41">
        <f t="shared" si="2"/>
        <v>-7547415</v>
      </c>
      <c r="J48" s="41">
        <f t="shared" si="2"/>
        <v>-26625350</v>
      </c>
      <c r="K48" s="41">
        <f t="shared" si="2"/>
        <v>1211467</v>
      </c>
      <c r="L48" s="41">
        <f t="shared" si="2"/>
        <v>2533063</v>
      </c>
      <c r="M48" s="41">
        <f t="shared" si="2"/>
        <v>-1799145</v>
      </c>
      <c r="N48" s="41">
        <f t="shared" si="2"/>
        <v>1945385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-24679965</v>
      </c>
      <c r="X48" s="41">
        <f t="shared" si="2"/>
        <v>-3366912</v>
      </c>
      <c r="Y48" s="41">
        <f t="shared" si="2"/>
        <v>-21313053</v>
      </c>
      <c r="Z48" s="42">
        <f>+IF(X48&lt;&gt;0,+(Y48/X48)*100,0)</f>
        <v>633.01485159101276</v>
      </c>
      <c r="AA48" s="39">
        <f>+AA32-AA47</f>
        <v>-6733829</v>
      </c>
    </row>
    <row r="49" spans="1:27" ht="25.5" x14ac:dyDescent="0.25">
      <c r="A49" s="43" t="s">
        <v>74</v>
      </c>
      <c r="B49" s="15" t="s">
        <v>32</v>
      </c>
      <c r="C49" s="20">
        <v>1827875</v>
      </c>
      <c r="D49" s="20"/>
      <c r="E49" s="21">
        <v>5900000</v>
      </c>
      <c r="F49" s="22">
        <v>5900000</v>
      </c>
      <c r="G49" s="22"/>
      <c r="H49" s="22">
        <v>572691</v>
      </c>
      <c r="I49" s="22">
        <v>1612675</v>
      </c>
      <c r="J49" s="22">
        <v>2185366</v>
      </c>
      <c r="K49" s="22">
        <v>703608</v>
      </c>
      <c r="L49" s="22">
        <v>285936</v>
      </c>
      <c r="M49" s="22"/>
      <c r="N49" s="22">
        <v>989544</v>
      </c>
      <c r="O49" s="22"/>
      <c r="P49" s="22"/>
      <c r="Q49" s="22"/>
      <c r="R49" s="22"/>
      <c r="S49" s="22"/>
      <c r="T49" s="22"/>
      <c r="U49" s="22"/>
      <c r="V49" s="22"/>
      <c r="W49" s="22">
        <v>3174910</v>
      </c>
      <c r="X49" s="22">
        <v>2950002</v>
      </c>
      <c r="Y49" s="22">
        <v>224908</v>
      </c>
      <c r="Z49" s="23">
        <v>7.623994831189945</v>
      </c>
      <c r="AA49" s="20">
        <v>5900000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-85317872</v>
      </c>
      <c r="D51" s="48">
        <f t="shared" si="3"/>
        <v>0</v>
      </c>
      <c r="E51" s="49">
        <f t="shared" si="3"/>
        <v>-833829</v>
      </c>
      <c r="F51" s="50">
        <f t="shared" si="3"/>
        <v>-833829</v>
      </c>
      <c r="G51" s="50">
        <f t="shared" si="3"/>
        <v>-10038773</v>
      </c>
      <c r="H51" s="50">
        <f t="shared" si="3"/>
        <v>-8466471</v>
      </c>
      <c r="I51" s="50">
        <f t="shared" si="3"/>
        <v>-5934740</v>
      </c>
      <c r="J51" s="50">
        <f t="shared" si="3"/>
        <v>-24439984</v>
      </c>
      <c r="K51" s="50">
        <f t="shared" si="3"/>
        <v>1915075</v>
      </c>
      <c r="L51" s="50">
        <f t="shared" si="3"/>
        <v>2818999</v>
      </c>
      <c r="M51" s="50">
        <f t="shared" si="3"/>
        <v>-1799145</v>
      </c>
      <c r="N51" s="50">
        <f t="shared" si="3"/>
        <v>2934929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-21505055</v>
      </c>
      <c r="X51" s="50">
        <f t="shared" si="3"/>
        <v>-416910</v>
      </c>
      <c r="Y51" s="50">
        <f t="shared" si="3"/>
        <v>-21088145</v>
      </c>
      <c r="Z51" s="51">
        <f>+IF(X51&lt;&gt;0,+(Y51/X51)*100,0)</f>
        <v>5058.2008107265356</v>
      </c>
      <c r="AA51" s="48">
        <f>SUM(AA48:AA50)</f>
        <v>-833829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-85317872</v>
      </c>
      <c r="D53" s="54">
        <f>+D51-D52</f>
        <v>0</v>
      </c>
      <c r="E53" s="55">
        <f t="shared" si="4"/>
        <v>-833829</v>
      </c>
      <c r="F53" s="56">
        <f t="shared" si="4"/>
        <v>-833829</v>
      </c>
      <c r="G53" s="56">
        <f t="shared" si="4"/>
        <v>-10038773</v>
      </c>
      <c r="H53" s="56">
        <f t="shared" si="4"/>
        <v>-8466471</v>
      </c>
      <c r="I53" s="56">
        <f t="shared" si="4"/>
        <v>-5934740</v>
      </c>
      <c r="J53" s="56">
        <f t="shared" si="4"/>
        <v>-24439984</v>
      </c>
      <c r="K53" s="56">
        <f t="shared" si="4"/>
        <v>1915075</v>
      </c>
      <c r="L53" s="56">
        <f t="shared" si="4"/>
        <v>2818999</v>
      </c>
      <c r="M53" s="56">
        <f t="shared" si="4"/>
        <v>-1799145</v>
      </c>
      <c r="N53" s="56">
        <f t="shared" si="4"/>
        <v>2934929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-21505055</v>
      </c>
      <c r="X53" s="56">
        <f t="shared" si="4"/>
        <v>-416910</v>
      </c>
      <c r="Y53" s="56">
        <f t="shared" si="4"/>
        <v>-21088145</v>
      </c>
      <c r="Z53" s="57">
        <f>+IF(X53&lt;&gt;0,+(Y53/X53)*100,0)</f>
        <v>5058.2008107265356</v>
      </c>
      <c r="AA53" s="54">
        <f>+AA51-AA52</f>
        <v>-833829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-85317872</v>
      </c>
      <c r="D56" s="48">
        <f>SUM(D53:D55)</f>
        <v>0</v>
      </c>
      <c r="E56" s="49">
        <f t="shared" si="5"/>
        <v>-833829</v>
      </c>
      <c r="F56" s="50">
        <f t="shared" si="5"/>
        <v>-833829</v>
      </c>
      <c r="G56" s="50">
        <f t="shared" si="5"/>
        <v>-10038773</v>
      </c>
      <c r="H56" s="50">
        <f t="shared" si="5"/>
        <v>-8466471</v>
      </c>
      <c r="I56" s="50">
        <f t="shared" si="5"/>
        <v>-5934740</v>
      </c>
      <c r="J56" s="50">
        <f t="shared" si="5"/>
        <v>-24439984</v>
      </c>
      <c r="K56" s="50">
        <f t="shared" si="5"/>
        <v>1915075</v>
      </c>
      <c r="L56" s="50">
        <f t="shared" si="5"/>
        <v>2818999</v>
      </c>
      <c r="M56" s="50">
        <f t="shared" si="5"/>
        <v>-1799145</v>
      </c>
      <c r="N56" s="50">
        <f t="shared" si="5"/>
        <v>2934929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-21505055</v>
      </c>
      <c r="X56" s="50">
        <f t="shared" si="5"/>
        <v>-416910</v>
      </c>
      <c r="Y56" s="50">
        <f t="shared" si="5"/>
        <v>-21088145</v>
      </c>
      <c r="Z56" s="51">
        <f>+IF(X56&lt;&gt;0,+(Y56/X56)*100,0)</f>
        <v>5058.2008107265356</v>
      </c>
      <c r="AA56" s="48">
        <f>SUM(AA53:AA55)</f>
        <v>-833829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-85317872</v>
      </c>
      <c r="D59" s="65">
        <f>SUM(D56:D58)</f>
        <v>0</v>
      </c>
      <c r="E59" s="66">
        <f t="shared" si="6"/>
        <v>-833829</v>
      </c>
      <c r="F59" s="67">
        <f t="shared" si="6"/>
        <v>-833829</v>
      </c>
      <c r="G59" s="67">
        <f t="shared" si="6"/>
        <v>-10038773</v>
      </c>
      <c r="H59" s="67">
        <f t="shared" si="6"/>
        <v>-8466471</v>
      </c>
      <c r="I59" s="67">
        <f t="shared" si="6"/>
        <v>-5934740</v>
      </c>
      <c r="J59" s="67">
        <f t="shared" si="6"/>
        <v>-24439984</v>
      </c>
      <c r="K59" s="67">
        <f t="shared" si="6"/>
        <v>1915075</v>
      </c>
      <c r="L59" s="67">
        <f t="shared" si="6"/>
        <v>2818999</v>
      </c>
      <c r="M59" s="67">
        <f t="shared" si="6"/>
        <v>-1799145</v>
      </c>
      <c r="N59" s="67">
        <f t="shared" si="6"/>
        <v>2934929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-21505055</v>
      </c>
      <c r="X59" s="67">
        <f t="shared" si="6"/>
        <v>-416910</v>
      </c>
      <c r="Y59" s="67">
        <f t="shared" si="6"/>
        <v>-21088145</v>
      </c>
      <c r="Z59" s="68">
        <f>+IF(X59&lt;&gt;0,+(Y59/X59)*100,0)</f>
        <v>5058.2008107265356</v>
      </c>
      <c r="AA59" s="65">
        <f>SUM(AA56:AA58)</f>
        <v>-833829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110520153</v>
      </c>
      <c r="D6" s="20"/>
      <c r="E6" s="21">
        <v>199689366</v>
      </c>
      <c r="F6" s="22">
        <v>199689366</v>
      </c>
      <c r="G6" s="22">
        <v>13245804</v>
      </c>
      <c r="H6" s="22">
        <v>10929840</v>
      </c>
      <c r="I6" s="22">
        <v>9870657</v>
      </c>
      <c r="J6" s="22">
        <v>34046301</v>
      </c>
      <c r="K6" s="22">
        <v>8872002</v>
      </c>
      <c r="L6" s="22">
        <v>12744807</v>
      </c>
      <c r="M6" s="22">
        <v>10987926</v>
      </c>
      <c r="N6" s="22">
        <v>32604735</v>
      </c>
      <c r="O6" s="22"/>
      <c r="P6" s="22"/>
      <c r="Q6" s="22"/>
      <c r="R6" s="22"/>
      <c r="S6" s="22"/>
      <c r="T6" s="22"/>
      <c r="U6" s="22"/>
      <c r="V6" s="22"/>
      <c r="W6" s="22">
        <v>66651036</v>
      </c>
      <c r="X6" s="22">
        <v>99844716</v>
      </c>
      <c r="Y6" s="22">
        <v>-33193680</v>
      </c>
      <c r="Z6" s="23">
        <v>-33.245304638855401</v>
      </c>
      <c r="AA6" s="20">
        <v>199689366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-22886</v>
      </c>
      <c r="D19" s="20"/>
      <c r="E19" s="21">
        <v>161093</v>
      </c>
      <c r="F19" s="22">
        <v>161093</v>
      </c>
      <c r="G19" s="22">
        <v>-9564</v>
      </c>
      <c r="H19" s="22"/>
      <c r="I19" s="22">
        <v>-7140</v>
      </c>
      <c r="J19" s="22">
        <v>-16704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-16704</v>
      </c>
      <c r="X19" s="22">
        <v>80550</v>
      </c>
      <c r="Y19" s="22">
        <v>-97254</v>
      </c>
      <c r="Z19" s="23">
        <v>-120.73743016759776</v>
      </c>
      <c r="AA19" s="20">
        <v>161093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61393</v>
      </c>
      <c r="D23" s="20"/>
      <c r="E23" s="21">
        <v>15488</v>
      </c>
      <c r="F23" s="22">
        <v>15488</v>
      </c>
      <c r="G23" s="22"/>
      <c r="H23" s="22"/>
      <c r="I23" s="22">
        <v>5810</v>
      </c>
      <c r="J23" s="22">
        <v>5810</v>
      </c>
      <c r="K23" s="22">
        <v>4347</v>
      </c>
      <c r="L23" s="22">
        <v>1000</v>
      </c>
      <c r="M23" s="22">
        <v>5810</v>
      </c>
      <c r="N23" s="22">
        <v>11157</v>
      </c>
      <c r="O23" s="22"/>
      <c r="P23" s="22"/>
      <c r="Q23" s="22"/>
      <c r="R23" s="22"/>
      <c r="S23" s="22"/>
      <c r="T23" s="22"/>
      <c r="U23" s="22"/>
      <c r="V23" s="22"/>
      <c r="W23" s="22">
        <v>16967</v>
      </c>
      <c r="X23" s="22">
        <v>7746</v>
      </c>
      <c r="Y23" s="22">
        <v>9221</v>
      </c>
      <c r="Z23" s="23">
        <v>119.04208623805835</v>
      </c>
      <c r="AA23" s="20">
        <v>15488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110558660</v>
      </c>
      <c r="D32" s="29">
        <f t="shared" ref="D32:Y32" si="0">SUM(D6:D31)</f>
        <v>0</v>
      </c>
      <c r="E32" s="30">
        <f t="shared" si="0"/>
        <v>199865947</v>
      </c>
      <c r="F32" s="31">
        <f t="shared" si="0"/>
        <v>199865947</v>
      </c>
      <c r="G32" s="31">
        <f t="shared" si="0"/>
        <v>13236240</v>
      </c>
      <c r="H32" s="31">
        <f t="shared" si="0"/>
        <v>10929840</v>
      </c>
      <c r="I32" s="31">
        <f t="shared" si="0"/>
        <v>9869327</v>
      </c>
      <c r="J32" s="31">
        <f t="shared" si="0"/>
        <v>34035407</v>
      </c>
      <c r="K32" s="31">
        <f t="shared" si="0"/>
        <v>8876349</v>
      </c>
      <c r="L32" s="31">
        <f t="shared" si="0"/>
        <v>12745807</v>
      </c>
      <c r="M32" s="31">
        <f t="shared" si="0"/>
        <v>10993736</v>
      </c>
      <c r="N32" s="31">
        <f t="shared" si="0"/>
        <v>32615892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66651299</v>
      </c>
      <c r="X32" s="31">
        <f t="shared" si="0"/>
        <v>99933012</v>
      </c>
      <c r="Y32" s="31">
        <f t="shared" si="0"/>
        <v>-33281713</v>
      </c>
      <c r="Z32" s="32">
        <f>+IF(X32&lt;&gt;0,+(Y32/X32)*100,0)</f>
        <v>-33.304022698725419</v>
      </c>
      <c r="AA32" s="29">
        <f>SUM(AA6:AA31)</f>
        <v>199865947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9190948</v>
      </c>
      <c r="D34" s="20"/>
      <c r="E34" s="21">
        <v>6606259</v>
      </c>
      <c r="F34" s="22">
        <v>6606259</v>
      </c>
      <c r="G34" s="22">
        <v>888394</v>
      </c>
      <c r="H34" s="22">
        <v>795195</v>
      </c>
      <c r="I34" s="22">
        <v>823913</v>
      </c>
      <c r="J34" s="22">
        <v>2507502</v>
      </c>
      <c r="K34" s="22">
        <v>793915</v>
      </c>
      <c r="L34" s="22">
        <v>748758</v>
      </c>
      <c r="M34" s="22">
        <v>668041</v>
      </c>
      <c r="N34" s="22">
        <v>2210714</v>
      </c>
      <c r="O34" s="22"/>
      <c r="P34" s="22"/>
      <c r="Q34" s="22"/>
      <c r="R34" s="22"/>
      <c r="S34" s="22"/>
      <c r="T34" s="22"/>
      <c r="U34" s="22"/>
      <c r="V34" s="22"/>
      <c r="W34" s="22">
        <v>4718216</v>
      </c>
      <c r="X34" s="22">
        <v>3303228</v>
      </c>
      <c r="Y34" s="22">
        <v>1414988</v>
      </c>
      <c r="Z34" s="23">
        <v>42.836522335121884</v>
      </c>
      <c r="AA34" s="20">
        <v>6606259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94959057</v>
      </c>
      <c r="D36" s="20"/>
      <c r="E36" s="21">
        <v>47046647</v>
      </c>
      <c r="F36" s="22">
        <v>47046647</v>
      </c>
      <c r="G36" s="22"/>
      <c r="H36" s="22"/>
      <c r="I36" s="22">
        <v>43156544</v>
      </c>
      <c r="J36" s="22">
        <v>43156544</v>
      </c>
      <c r="K36" s="22"/>
      <c r="L36" s="22">
        <v>12689221</v>
      </c>
      <c r="M36" s="22">
        <v>10439495</v>
      </c>
      <c r="N36" s="22">
        <v>23128716</v>
      </c>
      <c r="O36" s="22"/>
      <c r="P36" s="22"/>
      <c r="Q36" s="22"/>
      <c r="R36" s="22"/>
      <c r="S36" s="22"/>
      <c r="T36" s="22"/>
      <c r="U36" s="22"/>
      <c r="V36" s="22"/>
      <c r="W36" s="22">
        <v>66285260</v>
      </c>
      <c r="X36" s="22">
        <v>23523324</v>
      </c>
      <c r="Y36" s="22">
        <v>42761936</v>
      </c>
      <c r="Z36" s="23">
        <v>181.78526130065632</v>
      </c>
      <c r="AA36" s="20">
        <v>47046647</v>
      </c>
    </row>
    <row r="37" spans="1:27" ht="13.5" x14ac:dyDescent="0.25">
      <c r="A37" s="19" t="s">
        <v>63</v>
      </c>
      <c r="B37" s="15" t="s">
        <v>32</v>
      </c>
      <c r="C37" s="20">
        <v>48502</v>
      </c>
      <c r="D37" s="20"/>
      <c r="E37" s="21"/>
      <c r="F37" s="22"/>
      <c r="G37" s="22">
        <v>1210</v>
      </c>
      <c r="H37" s="22">
        <v>1478</v>
      </c>
      <c r="I37" s="22">
        <v>369</v>
      </c>
      <c r="J37" s="22">
        <v>3057</v>
      </c>
      <c r="K37" s="22"/>
      <c r="L37" s="22">
        <v>70</v>
      </c>
      <c r="M37" s="22"/>
      <c r="N37" s="22">
        <v>70</v>
      </c>
      <c r="O37" s="22"/>
      <c r="P37" s="22"/>
      <c r="Q37" s="22"/>
      <c r="R37" s="22"/>
      <c r="S37" s="22"/>
      <c r="T37" s="22"/>
      <c r="U37" s="22"/>
      <c r="V37" s="22"/>
      <c r="W37" s="22">
        <v>3127</v>
      </c>
      <c r="X37" s="22"/>
      <c r="Y37" s="22">
        <v>3127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20305210</v>
      </c>
      <c r="F38" s="22">
        <v>20305210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10152606</v>
      </c>
      <c r="Y38" s="22">
        <v>-10152606</v>
      </c>
      <c r="Z38" s="23">
        <v>-100</v>
      </c>
      <c r="AA38" s="20">
        <v>20305210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3845619</v>
      </c>
      <c r="F39" s="22">
        <v>3845619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1922814</v>
      </c>
      <c r="Y39" s="22">
        <v>-1922814</v>
      </c>
      <c r="Z39" s="23">
        <v>-100</v>
      </c>
      <c r="AA39" s="20">
        <v>3845619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1491979</v>
      </c>
      <c r="D42" s="20"/>
      <c r="E42" s="21"/>
      <c r="F42" s="22"/>
      <c r="G42" s="22"/>
      <c r="H42" s="22"/>
      <c r="I42" s="22"/>
      <c r="J42" s="22"/>
      <c r="K42" s="22">
        <v>331455</v>
      </c>
      <c r="L42" s="22"/>
      <c r="M42" s="22">
        <v>183572</v>
      </c>
      <c r="N42" s="22">
        <v>515027</v>
      </c>
      <c r="O42" s="22"/>
      <c r="P42" s="22"/>
      <c r="Q42" s="22"/>
      <c r="R42" s="22"/>
      <c r="S42" s="22"/>
      <c r="T42" s="22"/>
      <c r="U42" s="22"/>
      <c r="V42" s="22"/>
      <c r="W42" s="22">
        <v>515027</v>
      </c>
      <c r="X42" s="22"/>
      <c r="Y42" s="22">
        <v>515027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3922542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6763744</v>
      </c>
      <c r="D44" s="20"/>
      <c r="E44" s="21">
        <v>1264075</v>
      </c>
      <c r="F44" s="22">
        <v>1264075</v>
      </c>
      <c r="G44" s="22">
        <v>2130981</v>
      </c>
      <c r="H44" s="22">
        <v>442742</v>
      </c>
      <c r="I44" s="22">
        <v>912482</v>
      </c>
      <c r="J44" s="22">
        <v>3486205</v>
      </c>
      <c r="K44" s="22">
        <v>171397</v>
      </c>
      <c r="L44" s="22">
        <v>266865</v>
      </c>
      <c r="M44" s="22">
        <v>501026</v>
      </c>
      <c r="N44" s="22">
        <v>939288</v>
      </c>
      <c r="O44" s="22"/>
      <c r="P44" s="22"/>
      <c r="Q44" s="22"/>
      <c r="R44" s="22"/>
      <c r="S44" s="22"/>
      <c r="T44" s="22"/>
      <c r="U44" s="22"/>
      <c r="V44" s="22"/>
      <c r="W44" s="22">
        <v>4425493</v>
      </c>
      <c r="X44" s="22">
        <v>632190</v>
      </c>
      <c r="Y44" s="22">
        <v>3793303</v>
      </c>
      <c r="Z44" s="23">
        <v>600.02578338790556</v>
      </c>
      <c r="AA44" s="20">
        <v>1264075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116376772</v>
      </c>
      <c r="D47" s="29">
        <f t="shared" ref="D47:Y47" si="1">SUM(D34:D46)</f>
        <v>0</v>
      </c>
      <c r="E47" s="30">
        <f t="shared" si="1"/>
        <v>79067810</v>
      </c>
      <c r="F47" s="31">
        <f t="shared" si="1"/>
        <v>79067810</v>
      </c>
      <c r="G47" s="31">
        <f t="shared" si="1"/>
        <v>3020585</v>
      </c>
      <c r="H47" s="31">
        <f t="shared" si="1"/>
        <v>1239415</v>
      </c>
      <c r="I47" s="31">
        <f t="shared" si="1"/>
        <v>44893308</v>
      </c>
      <c r="J47" s="31">
        <f t="shared" si="1"/>
        <v>49153308</v>
      </c>
      <c r="K47" s="31">
        <f t="shared" si="1"/>
        <v>1296767</v>
      </c>
      <c r="L47" s="31">
        <f t="shared" si="1"/>
        <v>13704914</v>
      </c>
      <c r="M47" s="31">
        <f t="shared" si="1"/>
        <v>11792134</v>
      </c>
      <c r="N47" s="31">
        <f t="shared" si="1"/>
        <v>26793815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75947123</v>
      </c>
      <c r="X47" s="31">
        <f t="shared" si="1"/>
        <v>39534162</v>
      </c>
      <c r="Y47" s="31">
        <f t="shared" si="1"/>
        <v>36412961</v>
      </c>
      <c r="Z47" s="32">
        <f>+IF(X47&lt;&gt;0,+(Y47/X47)*100,0)</f>
        <v>92.105053346015026</v>
      </c>
      <c r="AA47" s="29">
        <f>SUM(AA34:AA46)</f>
        <v>79067810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-5818112</v>
      </c>
      <c r="D48" s="39">
        <f t="shared" si="2"/>
        <v>0</v>
      </c>
      <c r="E48" s="40">
        <f t="shared" si="2"/>
        <v>120798137</v>
      </c>
      <c r="F48" s="41">
        <f t="shared" si="2"/>
        <v>120798137</v>
      </c>
      <c r="G48" s="41">
        <f t="shared" si="2"/>
        <v>10215655</v>
      </c>
      <c r="H48" s="41">
        <f t="shared" si="2"/>
        <v>9690425</v>
      </c>
      <c r="I48" s="41">
        <f t="shared" si="2"/>
        <v>-35023981</v>
      </c>
      <c r="J48" s="41">
        <f t="shared" si="2"/>
        <v>-15117901</v>
      </c>
      <c r="K48" s="41">
        <f t="shared" si="2"/>
        <v>7579582</v>
      </c>
      <c r="L48" s="41">
        <f t="shared" si="2"/>
        <v>-959107</v>
      </c>
      <c r="M48" s="41">
        <f t="shared" si="2"/>
        <v>-798398</v>
      </c>
      <c r="N48" s="41">
        <f t="shared" si="2"/>
        <v>5822077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-9295824</v>
      </c>
      <c r="X48" s="41">
        <f t="shared" si="2"/>
        <v>60398850</v>
      </c>
      <c r="Y48" s="41">
        <f t="shared" si="2"/>
        <v>-69694674</v>
      </c>
      <c r="Z48" s="42">
        <f>+IF(X48&lt;&gt;0,+(Y48/X48)*100,0)</f>
        <v>-115.39073012151721</v>
      </c>
      <c r="AA48" s="39">
        <f>+AA32-AA47</f>
        <v>120798137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-5818112</v>
      </c>
      <c r="D51" s="48">
        <f t="shared" si="3"/>
        <v>0</v>
      </c>
      <c r="E51" s="49">
        <f t="shared" si="3"/>
        <v>120798137</v>
      </c>
      <c r="F51" s="50">
        <f t="shared" si="3"/>
        <v>120798137</v>
      </c>
      <c r="G51" s="50">
        <f t="shared" si="3"/>
        <v>10215655</v>
      </c>
      <c r="H51" s="50">
        <f t="shared" si="3"/>
        <v>9690425</v>
      </c>
      <c r="I51" s="50">
        <f t="shared" si="3"/>
        <v>-35023981</v>
      </c>
      <c r="J51" s="50">
        <f t="shared" si="3"/>
        <v>-15117901</v>
      </c>
      <c r="K51" s="50">
        <f t="shared" si="3"/>
        <v>7579582</v>
      </c>
      <c r="L51" s="50">
        <f t="shared" si="3"/>
        <v>-959107</v>
      </c>
      <c r="M51" s="50">
        <f t="shared" si="3"/>
        <v>-798398</v>
      </c>
      <c r="N51" s="50">
        <f t="shared" si="3"/>
        <v>5822077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-9295824</v>
      </c>
      <c r="X51" s="50">
        <f t="shared" si="3"/>
        <v>60398850</v>
      </c>
      <c r="Y51" s="50">
        <f t="shared" si="3"/>
        <v>-69694674</v>
      </c>
      <c r="Z51" s="51">
        <f>+IF(X51&lt;&gt;0,+(Y51/X51)*100,0)</f>
        <v>-115.39073012151721</v>
      </c>
      <c r="AA51" s="48">
        <f>SUM(AA48:AA50)</f>
        <v>120798137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-5818112</v>
      </c>
      <c r="D53" s="54">
        <f>+D51-D52</f>
        <v>0</v>
      </c>
      <c r="E53" s="55">
        <f t="shared" si="4"/>
        <v>120798137</v>
      </c>
      <c r="F53" s="56">
        <f t="shared" si="4"/>
        <v>120798137</v>
      </c>
      <c r="G53" s="56">
        <f t="shared" si="4"/>
        <v>10215655</v>
      </c>
      <c r="H53" s="56">
        <f t="shared" si="4"/>
        <v>9690425</v>
      </c>
      <c r="I53" s="56">
        <f t="shared" si="4"/>
        <v>-35023981</v>
      </c>
      <c r="J53" s="56">
        <f t="shared" si="4"/>
        <v>-15117901</v>
      </c>
      <c r="K53" s="56">
        <f t="shared" si="4"/>
        <v>7579582</v>
      </c>
      <c r="L53" s="56">
        <f t="shared" si="4"/>
        <v>-959107</v>
      </c>
      <c r="M53" s="56">
        <f t="shared" si="4"/>
        <v>-798398</v>
      </c>
      <c r="N53" s="56">
        <f t="shared" si="4"/>
        <v>5822077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-9295824</v>
      </c>
      <c r="X53" s="56">
        <f t="shared" si="4"/>
        <v>60398850</v>
      </c>
      <c r="Y53" s="56">
        <f t="shared" si="4"/>
        <v>-69694674</v>
      </c>
      <c r="Z53" s="57">
        <f>+IF(X53&lt;&gt;0,+(Y53/X53)*100,0)</f>
        <v>-115.39073012151721</v>
      </c>
      <c r="AA53" s="54">
        <f>+AA51-AA52</f>
        <v>120798137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-5818112</v>
      </c>
      <c r="D56" s="48">
        <f>SUM(D53:D55)</f>
        <v>0</v>
      </c>
      <c r="E56" s="49">
        <f t="shared" si="5"/>
        <v>120798137</v>
      </c>
      <c r="F56" s="50">
        <f t="shared" si="5"/>
        <v>120798137</v>
      </c>
      <c r="G56" s="50">
        <f t="shared" si="5"/>
        <v>10215655</v>
      </c>
      <c r="H56" s="50">
        <f t="shared" si="5"/>
        <v>9690425</v>
      </c>
      <c r="I56" s="50">
        <f t="shared" si="5"/>
        <v>-35023981</v>
      </c>
      <c r="J56" s="50">
        <f t="shared" si="5"/>
        <v>-15117901</v>
      </c>
      <c r="K56" s="50">
        <f t="shared" si="5"/>
        <v>7579582</v>
      </c>
      <c r="L56" s="50">
        <f t="shared" si="5"/>
        <v>-959107</v>
      </c>
      <c r="M56" s="50">
        <f t="shared" si="5"/>
        <v>-798398</v>
      </c>
      <c r="N56" s="50">
        <f t="shared" si="5"/>
        <v>5822077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-9295824</v>
      </c>
      <c r="X56" s="50">
        <f t="shared" si="5"/>
        <v>60398850</v>
      </c>
      <c r="Y56" s="50">
        <f t="shared" si="5"/>
        <v>-69694674</v>
      </c>
      <c r="Z56" s="51">
        <f>+IF(X56&lt;&gt;0,+(Y56/X56)*100,0)</f>
        <v>-115.39073012151721</v>
      </c>
      <c r="AA56" s="48">
        <f>SUM(AA53:AA55)</f>
        <v>120798137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-5818112</v>
      </c>
      <c r="D59" s="65">
        <f>SUM(D56:D58)</f>
        <v>0</v>
      </c>
      <c r="E59" s="66">
        <f t="shared" si="6"/>
        <v>120798137</v>
      </c>
      <c r="F59" s="67">
        <f t="shared" si="6"/>
        <v>120798137</v>
      </c>
      <c r="G59" s="67">
        <f t="shared" si="6"/>
        <v>10215655</v>
      </c>
      <c r="H59" s="67">
        <f t="shared" si="6"/>
        <v>9690425</v>
      </c>
      <c r="I59" s="67">
        <f t="shared" si="6"/>
        <v>-35023981</v>
      </c>
      <c r="J59" s="67">
        <f t="shared" si="6"/>
        <v>-15117901</v>
      </c>
      <c r="K59" s="67">
        <f t="shared" si="6"/>
        <v>7579582</v>
      </c>
      <c r="L59" s="67">
        <f t="shared" si="6"/>
        <v>-959107</v>
      </c>
      <c r="M59" s="67">
        <f t="shared" si="6"/>
        <v>-798398</v>
      </c>
      <c r="N59" s="67">
        <f t="shared" si="6"/>
        <v>5822077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-9295824</v>
      </c>
      <c r="X59" s="67">
        <f t="shared" si="6"/>
        <v>60398850</v>
      </c>
      <c r="Y59" s="67">
        <f t="shared" si="6"/>
        <v>-69694674</v>
      </c>
      <c r="Z59" s="68">
        <f>+IF(X59&lt;&gt;0,+(Y59/X59)*100,0)</f>
        <v>-115.39073012151721</v>
      </c>
      <c r="AA59" s="65">
        <f>SUM(AA56:AA58)</f>
        <v>120798137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209039</v>
      </c>
      <c r="D41" s="20"/>
      <c r="E41" s="21"/>
      <c r="F41" s="22"/>
      <c r="G41" s="22"/>
      <c r="H41" s="22"/>
      <c r="I41" s="22">
        <v>56522</v>
      </c>
      <c r="J41" s="22">
        <v>56522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56522</v>
      </c>
      <c r="X41" s="22"/>
      <c r="Y41" s="22">
        <v>56522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209039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56522</v>
      </c>
      <c r="J47" s="31">
        <f t="shared" si="1"/>
        <v>56522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56522</v>
      </c>
      <c r="X47" s="31">
        <f t="shared" si="1"/>
        <v>0</v>
      </c>
      <c r="Y47" s="31">
        <f t="shared" si="1"/>
        <v>56522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-209039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-56522</v>
      </c>
      <c r="J48" s="41">
        <f t="shared" si="2"/>
        <v>-56522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-56522</v>
      </c>
      <c r="X48" s="41">
        <f t="shared" si="2"/>
        <v>0</v>
      </c>
      <c r="Y48" s="41">
        <f t="shared" si="2"/>
        <v>-56522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-209039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-56522</v>
      </c>
      <c r="J51" s="50">
        <f t="shared" si="3"/>
        <v>-56522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-56522</v>
      </c>
      <c r="X51" s="50">
        <f t="shared" si="3"/>
        <v>0</v>
      </c>
      <c r="Y51" s="50">
        <f t="shared" si="3"/>
        <v>-56522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-209039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-56522</v>
      </c>
      <c r="J53" s="56">
        <f t="shared" si="4"/>
        <v>-56522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-56522</v>
      </c>
      <c r="X53" s="56">
        <f t="shared" si="4"/>
        <v>0</v>
      </c>
      <c r="Y53" s="56">
        <f t="shared" si="4"/>
        <v>-56522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-209039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-56522</v>
      </c>
      <c r="J56" s="50">
        <f t="shared" si="5"/>
        <v>-56522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-56522</v>
      </c>
      <c r="X56" s="50">
        <f t="shared" si="5"/>
        <v>0</v>
      </c>
      <c r="Y56" s="50">
        <f t="shared" si="5"/>
        <v>-56522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-209039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-56522</v>
      </c>
      <c r="J59" s="67">
        <f t="shared" si="6"/>
        <v>-56522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-56522</v>
      </c>
      <c r="X59" s="67">
        <f t="shared" si="6"/>
        <v>0</v>
      </c>
      <c r="Y59" s="67">
        <f t="shared" si="6"/>
        <v>-56522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15274166</v>
      </c>
      <c r="D6" s="20"/>
      <c r="E6" s="21">
        <v>20017007</v>
      </c>
      <c r="F6" s="22">
        <v>20017007</v>
      </c>
      <c r="G6" s="22">
        <v>1679527</v>
      </c>
      <c r="H6" s="22">
        <v>1954220</v>
      </c>
      <c r="I6" s="22">
        <v>2046869</v>
      </c>
      <c r="J6" s="22">
        <v>5680616</v>
      </c>
      <c r="K6" s="22">
        <v>2315767</v>
      </c>
      <c r="L6" s="22">
        <v>2740433</v>
      </c>
      <c r="M6" s="22"/>
      <c r="N6" s="22">
        <v>5056200</v>
      </c>
      <c r="O6" s="22"/>
      <c r="P6" s="22"/>
      <c r="Q6" s="22"/>
      <c r="R6" s="22"/>
      <c r="S6" s="22"/>
      <c r="T6" s="22"/>
      <c r="U6" s="22"/>
      <c r="V6" s="22"/>
      <c r="W6" s="22">
        <v>10736816</v>
      </c>
      <c r="X6" s="22">
        <v>10008498</v>
      </c>
      <c r="Y6" s="22">
        <v>728318</v>
      </c>
      <c r="Z6" s="23">
        <v>7.2769960087917296</v>
      </c>
      <c r="AA6" s="20">
        <v>20017007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934205</v>
      </c>
      <c r="D13" s="20"/>
      <c r="E13" s="21">
        <v>309000</v>
      </c>
      <c r="F13" s="22">
        <v>309000</v>
      </c>
      <c r="G13" s="22">
        <v>95456</v>
      </c>
      <c r="H13" s="22">
        <v>99148</v>
      </c>
      <c r="I13" s="22">
        <v>102167</v>
      </c>
      <c r="J13" s="22">
        <v>296771</v>
      </c>
      <c r="K13" s="22">
        <v>113561</v>
      </c>
      <c r="L13" s="22">
        <v>127284</v>
      </c>
      <c r="M13" s="22"/>
      <c r="N13" s="22">
        <v>240845</v>
      </c>
      <c r="O13" s="22"/>
      <c r="P13" s="22"/>
      <c r="Q13" s="22"/>
      <c r="R13" s="22"/>
      <c r="S13" s="22"/>
      <c r="T13" s="22"/>
      <c r="U13" s="22"/>
      <c r="V13" s="22"/>
      <c r="W13" s="22">
        <v>537616</v>
      </c>
      <c r="X13" s="22">
        <v>154500</v>
      </c>
      <c r="Y13" s="22">
        <v>383116</v>
      </c>
      <c r="Z13" s="23">
        <v>247.9715210355987</v>
      </c>
      <c r="AA13" s="20">
        <v>309000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16208371</v>
      </c>
      <c r="D32" s="29">
        <f t="shared" ref="D32:Y32" si="0">SUM(D6:D31)</f>
        <v>0</v>
      </c>
      <c r="E32" s="30">
        <f t="shared" si="0"/>
        <v>20326008</v>
      </c>
      <c r="F32" s="31">
        <f t="shared" si="0"/>
        <v>20326008</v>
      </c>
      <c r="G32" s="31">
        <f t="shared" si="0"/>
        <v>1774983</v>
      </c>
      <c r="H32" s="31">
        <f t="shared" si="0"/>
        <v>2053368</v>
      </c>
      <c r="I32" s="31">
        <f t="shared" si="0"/>
        <v>2149036</v>
      </c>
      <c r="J32" s="31">
        <f t="shared" si="0"/>
        <v>5977387</v>
      </c>
      <c r="K32" s="31">
        <f t="shared" si="0"/>
        <v>2429328</v>
      </c>
      <c r="L32" s="31">
        <f t="shared" si="0"/>
        <v>2867717</v>
      </c>
      <c r="M32" s="31">
        <f t="shared" si="0"/>
        <v>0</v>
      </c>
      <c r="N32" s="31">
        <f t="shared" si="0"/>
        <v>5297045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11274432</v>
      </c>
      <c r="X32" s="31">
        <f t="shared" si="0"/>
        <v>10162998</v>
      </c>
      <c r="Y32" s="31">
        <f t="shared" si="0"/>
        <v>1111434</v>
      </c>
      <c r="Z32" s="32">
        <f>+IF(X32&lt;&gt;0,+(Y32/X32)*100,0)</f>
        <v>10.93608401772784</v>
      </c>
      <c r="AA32" s="29">
        <f>SUM(AA6:AA31)</f>
        <v>20326008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4087263</v>
      </c>
      <c r="D34" s="20"/>
      <c r="E34" s="21">
        <v>3449651</v>
      </c>
      <c r="F34" s="22">
        <v>3449651</v>
      </c>
      <c r="G34" s="22">
        <v>319643</v>
      </c>
      <c r="H34" s="22">
        <v>305863</v>
      </c>
      <c r="I34" s="22">
        <v>336872</v>
      </c>
      <c r="J34" s="22">
        <v>962378</v>
      </c>
      <c r="K34" s="22">
        <v>366198</v>
      </c>
      <c r="L34" s="22">
        <v>327880</v>
      </c>
      <c r="M34" s="22"/>
      <c r="N34" s="22">
        <v>694078</v>
      </c>
      <c r="O34" s="22"/>
      <c r="P34" s="22"/>
      <c r="Q34" s="22"/>
      <c r="R34" s="22"/>
      <c r="S34" s="22"/>
      <c r="T34" s="22"/>
      <c r="U34" s="22"/>
      <c r="V34" s="22"/>
      <c r="W34" s="22">
        <v>1656456</v>
      </c>
      <c r="X34" s="22">
        <v>1724814</v>
      </c>
      <c r="Y34" s="22">
        <v>-68358</v>
      </c>
      <c r="Z34" s="23">
        <v>-3.9632099461159287</v>
      </c>
      <c r="AA34" s="20">
        <v>3449651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16158074</v>
      </c>
      <c r="D36" s="20"/>
      <c r="E36" s="21">
        <v>15000000</v>
      </c>
      <c r="F36" s="22">
        <v>15000000</v>
      </c>
      <c r="G36" s="22">
        <v>2065178</v>
      </c>
      <c r="H36" s="22">
        <v>2065178</v>
      </c>
      <c r="I36" s="22">
        <v>4766074</v>
      </c>
      <c r="J36" s="22">
        <v>8896430</v>
      </c>
      <c r="K36" s="22">
        <v>1300681</v>
      </c>
      <c r="L36" s="22"/>
      <c r="M36" s="22"/>
      <c r="N36" s="22">
        <v>1300681</v>
      </c>
      <c r="O36" s="22"/>
      <c r="P36" s="22"/>
      <c r="Q36" s="22"/>
      <c r="R36" s="22"/>
      <c r="S36" s="22"/>
      <c r="T36" s="22"/>
      <c r="U36" s="22"/>
      <c r="V36" s="22"/>
      <c r="W36" s="22">
        <v>10197111</v>
      </c>
      <c r="X36" s="22">
        <v>7500000</v>
      </c>
      <c r="Y36" s="22">
        <v>2697111</v>
      </c>
      <c r="Z36" s="23">
        <v>35.961480000000002</v>
      </c>
      <c r="AA36" s="20">
        <v>15000000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282210</v>
      </c>
      <c r="F37" s="22">
        <v>282210</v>
      </c>
      <c r="G37" s="22">
        <v>138565</v>
      </c>
      <c r="H37" s="22"/>
      <c r="I37" s="22"/>
      <c r="J37" s="22">
        <v>138565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138565</v>
      </c>
      <c r="X37" s="22">
        <v>141102</v>
      </c>
      <c r="Y37" s="22">
        <v>-2537</v>
      </c>
      <c r="Z37" s="23">
        <v>-1.7979901064478179</v>
      </c>
      <c r="AA37" s="20">
        <v>282210</v>
      </c>
    </row>
    <row r="38" spans="1:27" ht="13.5" x14ac:dyDescent="0.25">
      <c r="A38" s="19" t="s">
        <v>64</v>
      </c>
      <c r="B38" s="15" t="s">
        <v>32</v>
      </c>
      <c r="C38" s="20">
        <v>-1829123</v>
      </c>
      <c r="D38" s="20"/>
      <c r="E38" s="21">
        <v>389217</v>
      </c>
      <c r="F38" s="22">
        <v>389217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194610</v>
      </c>
      <c r="Y38" s="22">
        <v>-194610</v>
      </c>
      <c r="Z38" s="23">
        <v>-100</v>
      </c>
      <c r="AA38" s="20">
        <v>389217</v>
      </c>
    </row>
    <row r="39" spans="1:27" ht="13.5" x14ac:dyDescent="0.25">
      <c r="A39" s="19" t="s">
        <v>65</v>
      </c>
      <c r="B39" s="15" t="s">
        <v>32</v>
      </c>
      <c r="C39" s="20">
        <v>334603</v>
      </c>
      <c r="D39" s="20"/>
      <c r="E39" s="21">
        <v>691128</v>
      </c>
      <c r="F39" s="22">
        <v>691128</v>
      </c>
      <c r="G39" s="22">
        <v>27877</v>
      </c>
      <c r="H39" s="22">
        <v>27590</v>
      </c>
      <c r="I39" s="22">
        <v>27494</v>
      </c>
      <c r="J39" s="22">
        <v>82961</v>
      </c>
      <c r="K39" s="22">
        <v>28413</v>
      </c>
      <c r="L39" s="22">
        <v>27494</v>
      </c>
      <c r="M39" s="22"/>
      <c r="N39" s="22">
        <v>55907</v>
      </c>
      <c r="O39" s="22"/>
      <c r="P39" s="22"/>
      <c r="Q39" s="22"/>
      <c r="R39" s="22"/>
      <c r="S39" s="22"/>
      <c r="T39" s="22"/>
      <c r="U39" s="22"/>
      <c r="V39" s="22"/>
      <c r="W39" s="22">
        <v>138868</v>
      </c>
      <c r="X39" s="22">
        <v>345564</v>
      </c>
      <c r="Y39" s="22">
        <v>-206696</v>
      </c>
      <c r="Z39" s="23">
        <v>-59.814101005891814</v>
      </c>
      <c r="AA39" s="20">
        <v>691128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1291938</v>
      </c>
      <c r="D41" s="20"/>
      <c r="E41" s="21">
        <v>950023</v>
      </c>
      <c r="F41" s="22">
        <v>950023</v>
      </c>
      <c r="G41" s="22"/>
      <c r="H41" s="22"/>
      <c r="I41" s="22">
        <v>99750</v>
      </c>
      <c r="J41" s="22">
        <v>99750</v>
      </c>
      <c r="K41" s="22">
        <v>-99750</v>
      </c>
      <c r="L41" s="22">
        <v>603536</v>
      </c>
      <c r="M41" s="22"/>
      <c r="N41" s="22">
        <v>503786</v>
      </c>
      <c r="O41" s="22"/>
      <c r="P41" s="22"/>
      <c r="Q41" s="22"/>
      <c r="R41" s="22"/>
      <c r="S41" s="22"/>
      <c r="T41" s="22"/>
      <c r="U41" s="22"/>
      <c r="V41" s="22"/>
      <c r="W41" s="22">
        <v>603536</v>
      </c>
      <c r="X41" s="22">
        <v>475004</v>
      </c>
      <c r="Y41" s="22">
        <v>128532</v>
      </c>
      <c r="Z41" s="23">
        <v>27.059140554605854</v>
      </c>
      <c r="AA41" s="20">
        <v>950023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46628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80094</v>
      </c>
      <c r="D44" s="20"/>
      <c r="E44" s="21">
        <v>4</v>
      </c>
      <c r="F44" s="22">
        <v>4</v>
      </c>
      <c r="G44" s="22">
        <v>2528</v>
      </c>
      <c r="H44" s="22">
        <v>2393</v>
      </c>
      <c r="I44" s="22">
        <v>2740</v>
      </c>
      <c r="J44" s="22">
        <v>7661</v>
      </c>
      <c r="K44" s="22">
        <v>2908</v>
      </c>
      <c r="L44" s="22">
        <v>2581</v>
      </c>
      <c r="M44" s="22"/>
      <c r="N44" s="22">
        <v>5489</v>
      </c>
      <c r="O44" s="22"/>
      <c r="P44" s="22"/>
      <c r="Q44" s="22"/>
      <c r="R44" s="22"/>
      <c r="S44" s="22"/>
      <c r="T44" s="22"/>
      <c r="U44" s="22"/>
      <c r="V44" s="22"/>
      <c r="W44" s="22">
        <v>13150</v>
      </c>
      <c r="X44" s="22"/>
      <c r="Y44" s="22">
        <v>13150</v>
      </c>
      <c r="Z44" s="23"/>
      <c r="AA44" s="20">
        <v>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20169477</v>
      </c>
      <c r="D47" s="29">
        <f t="shared" ref="D47:Y47" si="1">SUM(D34:D46)</f>
        <v>0</v>
      </c>
      <c r="E47" s="30">
        <f t="shared" si="1"/>
        <v>20762235</v>
      </c>
      <c r="F47" s="31">
        <f t="shared" si="1"/>
        <v>20762235</v>
      </c>
      <c r="G47" s="31">
        <f t="shared" si="1"/>
        <v>2553791</v>
      </c>
      <c r="H47" s="31">
        <f t="shared" si="1"/>
        <v>2401024</v>
      </c>
      <c r="I47" s="31">
        <f t="shared" si="1"/>
        <v>5232930</v>
      </c>
      <c r="J47" s="31">
        <f t="shared" si="1"/>
        <v>10187745</v>
      </c>
      <c r="K47" s="31">
        <f t="shared" si="1"/>
        <v>1598450</v>
      </c>
      <c r="L47" s="31">
        <f t="shared" si="1"/>
        <v>961491</v>
      </c>
      <c r="M47" s="31">
        <f t="shared" si="1"/>
        <v>0</v>
      </c>
      <c r="N47" s="31">
        <f t="shared" si="1"/>
        <v>2559941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12747686</v>
      </c>
      <c r="X47" s="31">
        <f t="shared" si="1"/>
        <v>10381094</v>
      </c>
      <c r="Y47" s="31">
        <f t="shared" si="1"/>
        <v>2366592</v>
      </c>
      <c r="Z47" s="32">
        <f>+IF(X47&lt;&gt;0,+(Y47/X47)*100,0)</f>
        <v>22.797134868444502</v>
      </c>
      <c r="AA47" s="29">
        <f>SUM(AA34:AA46)</f>
        <v>20762235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-3961106</v>
      </c>
      <c r="D48" s="39">
        <f t="shared" si="2"/>
        <v>0</v>
      </c>
      <c r="E48" s="40">
        <f t="shared" si="2"/>
        <v>-436227</v>
      </c>
      <c r="F48" s="41">
        <f t="shared" si="2"/>
        <v>-436227</v>
      </c>
      <c r="G48" s="41">
        <f t="shared" si="2"/>
        <v>-778808</v>
      </c>
      <c r="H48" s="41">
        <f t="shared" si="2"/>
        <v>-347656</v>
      </c>
      <c r="I48" s="41">
        <f t="shared" si="2"/>
        <v>-3083894</v>
      </c>
      <c r="J48" s="41">
        <f t="shared" si="2"/>
        <v>-4210358</v>
      </c>
      <c r="K48" s="41">
        <f t="shared" si="2"/>
        <v>830878</v>
      </c>
      <c r="L48" s="41">
        <f t="shared" si="2"/>
        <v>1906226</v>
      </c>
      <c r="M48" s="41">
        <f t="shared" si="2"/>
        <v>0</v>
      </c>
      <c r="N48" s="41">
        <f t="shared" si="2"/>
        <v>2737104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-1473254</v>
      </c>
      <c r="X48" s="41">
        <f t="shared" si="2"/>
        <v>-218096</v>
      </c>
      <c r="Y48" s="41">
        <f t="shared" si="2"/>
        <v>-1255158</v>
      </c>
      <c r="Z48" s="42">
        <f>+IF(X48&lt;&gt;0,+(Y48/X48)*100,0)</f>
        <v>575.50711613234546</v>
      </c>
      <c r="AA48" s="39">
        <f>+AA32-AA47</f>
        <v>-436227</v>
      </c>
    </row>
    <row r="49" spans="1:27" ht="25.5" x14ac:dyDescent="0.25">
      <c r="A49" s="43" t="s">
        <v>74</v>
      </c>
      <c r="B49" s="15" t="s">
        <v>32</v>
      </c>
      <c r="C49" s="20">
        <v>27200000</v>
      </c>
      <c r="D49" s="20"/>
      <c r="E49" s="21">
        <v>24881000</v>
      </c>
      <c r="F49" s="22">
        <v>24881000</v>
      </c>
      <c r="G49" s="22"/>
      <c r="H49" s="22">
        <v>178514</v>
      </c>
      <c r="I49" s="22">
        <v>172382</v>
      </c>
      <c r="J49" s="22">
        <v>350896</v>
      </c>
      <c r="K49" s="22">
        <v>1466493</v>
      </c>
      <c r="L49" s="22">
        <v>3610702</v>
      </c>
      <c r="M49" s="22"/>
      <c r="N49" s="22">
        <v>5077195</v>
      </c>
      <c r="O49" s="22"/>
      <c r="P49" s="22"/>
      <c r="Q49" s="22"/>
      <c r="R49" s="22"/>
      <c r="S49" s="22"/>
      <c r="T49" s="22"/>
      <c r="U49" s="22"/>
      <c r="V49" s="22"/>
      <c r="W49" s="22">
        <v>5428091</v>
      </c>
      <c r="X49" s="22">
        <v>12440502</v>
      </c>
      <c r="Y49" s="22">
        <v>-7012411</v>
      </c>
      <c r="Z49" s="23">
        <v>-56.367588703414064</v>
      </c>
      <c r="AA49" s="20">
        <v>24881000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23238894</v>
      </c>
      <c r="D51" s="48">
        <f t="shared" si="3"/>
        <v>0</v>
      </c>
      <c r="E51" s="49">
        <f t="shared" si="3"/>
        <v>24444773</v>
      </c>
      <c r="F51" s="50">
        <f t="shared" si="3"/>
        <v>24444773</v>
      </c>
      <c r="G51" s="50">
        <f t="shared" si="3"/>
        <v>-778808</v>
      </c>
      <c r="H51" s="50">
        <f t="shared" si="3"/>
        <v>-169142</v>
      </c>
      <c r="I51" s="50">
        <f t="shared" si="3"/>
        <v>-2911512</v>
      </c>
      <c r="J51" s="50">
        <f t="shared" si="3"/>
        <v>-3859462</v>
      </c>
      <c r="K51" s="50">
        <f t="shared" si="3"/>
        <v>2297371</v>
      </c>
      <c r="L51" s="50">
        <f t="shared" si="3"/>
        <v>5516928</v>
      </c>
      <c r="M51" s="50">
        <f t="shared" si="3"/>
        <v>0</v>
      </c>
      <c r="N51" s="50">
        <f t="shared" si="3"/>
        <v>7814299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3954837</v>
      </c>
      <c r="X51" s="50">
        <f t="shared" si="3"/>
        <v>12222406</v>
      </c>
      <c r="Y51" s="50">
        <f t="shared" si="3"/>
        <v>-8267569</v>
      </c>
      <c r="Z51" s="51">
        <f>+IF(X51&lt;&gt;0,+(Y51/X51)*100,0)</f>
        <v>-67.642729262961808</v>
      </c>
      <c r="AA51" s="48">
        <f>SUM(AA48:AA50)</f>
        <v>24444773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23238894</v>
      </c>
      <c r="D53" s="54">
        <f>+D51-D52</f>
        <v>0</v>
      </c>
      <c r="E53" s="55">
        <f t="shared" si="4"/>
        <v>24444773</v>
      </c>
      <c r="F53" s="56">
        <f t="shared" si="4"/>
        <v>24444773</v>
      </c>
      <c r="G53" s="56">
        <f t="shared" si="4"/>
        <v>-778808</v>
      </c>
      <c r="H53" s="56">
        <f t="shared" si="4"/>
        <v>-169142</v>
      </c>
      <c r="I53" s="56">
        <f t="shared" si="4"/>
        <v>-2911512</v>
      </c>
      <c r="J53" s="56">
        <f t="shared" si="4"/>
        <v>-3859462</v>
      </c>
      <c r="K53" s="56">
        <f t="shared" si="4"/>
        <v>2297371</v>
      </c>
      <c r="L53" s="56">
        <f t="shared" si="4"/>
        <v>5516928</v>
      </c>
      <c r="M53" s="56">
        <f t="shared" si="4"/>
        <v>0</v>
      </c>
      <c r="N53" s="56">
        <f t="shared" si="4"/>
        <v>7814299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3954837</v>
      </c>
      <c r="X53" s="56">
        <f t="shared" si="4"/>
        <v>12222406</v>
      </c>
      <c r="Y53" s="56">
        <f t="shared" si="4"/>
        <v>-8267569</v>
      </c>
      <c r="Z53" s="57">
        <f>+IF(X53&lt;&gt;0,+(Y53/X53)*100,0)</f>
        <v>-67.642729262961808</v>
      </c>
      <c r="AA53" s="54">
        <f>+AA51-AA52</f>
        <v>24444773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23238894</v>
      </c>
      <c r="D56" s="48">
        <f>SUM(D53:D55)</f>
        <v>0</v>
      </c>
      <c r="E56" s="49">
        <f t="shared" si="5"/>
        <v>24444773</v>
      </c>
      <c r="F56" s="50">
        <f t="shared" si="5"/>
        <v>24444773</v>
      </c>
      <c r="G56" s="50">
        <f t="shared" si="5"/>
        <v>-778808</v>
      </c>
      <c r="H56" s="50">
        <f t="shared" si="5"/>
        <v>-169142</v>
      </c>
      <c r="I56" s="50">
        <f t="shared" si="5"/>
        <v>-2911512</v>
      </c>
      <c r="J56" s="50">
        <f t="shared" si="5"/>
        <v>-3859462</v>
      </c>
      <c r="K56" s="50">
        <f t="shared" si="5"/>
        <v>2297371</v>
      </c>
      <c r="L56" s="50">
        <f t="shared" si="5"/>
        <v>5516928</v>
      </c>
      <c r="M56" s="50">
        <f t="shared" si="5"/>
        <v>0</v>
      </c>
      <c r="N56" s="50">
        <f t="shared" si="5"/>
        <v>7814299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3954837</v>
      </c>
      <c r="X56" s="50">
        <f t="shared" si="5"/>
        <v>12222406</v>
      </c>
      <c r="Y56" s="50">
        <f t="shared" si="5"/>
        <v>-8267569</v>
      </c>
      <c r="Z56" s="51">
        <f>+IF(X56&lt;&gt;0,+(Y56/X56)*100,0)</f>
        <v>-67.642729262961808</v>
      </c>
      <c r="AA56" s="48">
        <f>SUM(AA53:AA55)</f>
        <v>24444773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23238894</v>
      </c>
      <c r="D59" s="65">
        <f>SUM(D56:D58)</f>
        <v>0</v>
      </c>
      <c r="E59" s="66">
        <f t="shared" si="6"/>
        <v>24444773</v>
      </c>
      <c r="F59" s="67">
        <f t="shared" si="6"/>
        <v>24444773</v>
      </c>
      <c r="G59" s="67">
        <f t="shared" si="6"/>
        <v>-778808</v>
      </c>
      <c r="H59" s="67">
        <f t="shared" si="6"/>
        <v>-169142</v>
      </c>
      <c r="I59" s="67">
        <f t="shared" si="6"/>
        <v>-2911512</v>
      </c>
      <c r="J59" s="67">
        <f t="shared" si="6"/>
        <v>-3859462</v>
      </c>
      <c r="K59" s="67">
        <f t="shared" si="6"/>
        <v>2297371</v>
      </c>
      <c r="L59" s="67">
        <f t="shared" si="6"/>
        <v>5516928</v>
      </c>
      <c r="M59" s="67">
        <f t="shared" si="6"/>
        <v>0</v>
      </c>
      <c r="N59" s="67">
        <f t="shared" si="6"/>
        <v>7814299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3954837</v>
      </c>
      <c r="X59" s="67">
        <f t="shared" si="6"/>
        <v>12222406</v>
      </c>
      <c r="Y59" s="67">
        <f t="shared" si="6"/>
        <v>-8267569</v>
      </c>
      <c r="Z59" s="68">
        <f>+IF(X59&lt;&gt;0,+(Y59/X59)*100,0)</f>
        <v>-67.642729262961808</v>
      </c>
      <c r="AA59" s="65">
        <f>SUM(AA56:AA58)</f>
        <v>24444773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630995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630995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-630995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-630995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-630995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-630995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-630995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13473044</v>
      </c>
      <c r="D6" s="20"/>
      <c r="E6" s="21">
        <v>17995545</v>
      </c>
      <c r="F6" s="22">
        <v>17995545</v>
      </c>
      <c r="G6" s="22">
        <v>1528880</v>
      </c>
      <c r="H6" s="22">
        <v>1544188</v>
      </c>
      <c r="I6" s="22">
        <v>1334689</v>
      </c>
      <c r="J6" s="22">
        <v>4407757</v>
      </c>
      <c r="K6" s="22">
        <v>1760928</v>
      </c>
      <c r="L6" s="22">
        <v>1493972</v>
      </c>
      <c r="M6" s="22">
        <v>1333413</v>
      </c>
      <c r="N6" s="22">
        <v>4588313</v>
      </c>
      <c r="O6" s="22"/>
      <c r="P6" s="22"/>
      <c r="Q6" s="22"/>
      <c r="R6" s="22"/>
      <c r="S6" s="22"/>
      <c r="T6" s="22"/>
      <c r="U6" s="22"/>
      <c r="V6" s="22"/>
      <c r="W6" s="22">
        <v>8996070</v>
      </c>
      <c r="X6" s="22">
        <v>8997774</v>
      </c>
      <c r="Y6" s="22">
        <v>-1704</v>
      </c>
      <c r="Z6" s="23">
        <v>-1.8938017336287843E-2</v>
      </c>
      <c r="AA6" s="20">
        <v>17995545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10558</v>
      </c>
      <c r="D13" s="20"/>
      <c r="E13" s="21"/>
      <c r="F13" s="22"/>
      <c r="G13" s="22">
        <v>929</v>
      </c>
      <c r="H13" s="22">
        <v>929</v>
      </c>
      <c r="I13" s="22">
        <v>929</v>
      </c>
      <c r="J13" s="22">
        <v>2787</v>
      </c>
      <c r="K13" s="22">
        <v>929</v>
      </c>
      <c r="L13" s="22">
        <v>929</v>
      </c>
      <c r="M13" s="22">
        <v>929</v>
      </c>
      <c r="N13" s="22">
        <v>2787</v>
      </c>
      <c r="O13" s="22"/>
      <c r="P13" s="22"/>
      <c r="Q13" s="22"/>
      <c r="R13" s="22"/>
      <c r="S13" s="22"/>
      <c r="T13" s="22"/>
      <c r="U13" s="22"/>
      <c r="V13" s="22"/>
      <c r="W13" s="22">
        <v>5574</v>
      </c>
      <c r="X13" s="22"/>
      <c r="Y13" s="22">
        <v>5574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13483602</v>
      </c>
      <c r="D32" s="29">
        <f t="shared" ref="D32:Y32" si="0">SUM(D6:D31)</f>
        <v>0</v>
      </c>
      <c r="E32" s="30">
        <f t="shared" si="0"/>
        <v>17995545</v>
      </c>
      <c r="F32" s="31">
        <f t="shared" si="0"/>
        <v>17995545</v>
      </c>
      <c r="G32" s="31">
        <f t="shared" si="0"/>
        <v>1529809</v>
      </c>
      <c r="H32" s="31">
        <f t="shared" si="0"/>
        <v>1545117</v>
      </c>
      <c r="I32" s="31">
        <f t="shared" si="0"/>
        <v>1335618</v>
      </c>
      <c r="J32" s="31">
        <f t="shared" si="0"/>
        <v>4410544</v>
      </c>
      <c r="K32" s="31">
        <f t="shared" si="0"/>
        <v>1761857</v>
      </c>
      <c r="L32" s="31">
        <f t="shared" si="0"/>
        <v>1494901</v>
      </c>
      <c r="M32" s="31">
        <f t="shared" si="0"/>
        <v>1334342</v>
      </c>
      <c r="N32" s="31">
        <f t="shared" si="0"/>
        <v>4591100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9001644</v>
      </c>
      <c r="X32" s="31">
        <f t="shared" si="0"/>
        <v>8997774</v>
      </c>
      <c r="Y32" s="31">
        <f t="shared" si="0"/>
        <v>3870</v>
      </c>
      <c r="Z32" s="32">
        <f>+IF(X32&lt;&gt;0,+(Y32/X32)*100,0)</f>
        <v>4.3010637964456547E-2</v>
      </c>
      <c r="AA32" s="29">
        <f>SUM(AA6:AA31)</f>
        <v>17995545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2122942</v>
      </c>
      <c r="D34" s="20"/>
      <c r="E34" s="21">
        <v>833474</v>
      </c>
      <c r="F34" s="22">
        <v>833474</v>
      </c>
      <c r="G34" s="22">
        <v>182239</v>
      </c>
      <c r="H34" s="22">
        <v>183023</v>
      </c>
      <c r="I34" s="22">
        <v>182575</v>
      </c>
      <c r="J34" s="22">
        <v>547837</v>
      </c>
      <c r="K34" s="22">
        <v>183039</v>
      </c>
      <c r="L34" s="22">
        <v>106419</v>
      </c>
      <c r="M34" s="22">
        <v>105062</v>
      </c>
      <c r="N34" s="22">
        <v>394520</v>
      </c>
      <c r="O34" s="22"/>
      <c r="P34" s="22"/>
      <c r="Q34" s="22"/>
      <c r="R34" s="22"/>
      <c r="S34" s="22"/>
      <c r="T34" s="22"/>
      <c r="U34" s="22"/>
      <c r="V34" s="22"/>
      <c r="W34" s="22">
        <v>942357</v>
      </c>
      <c r="X34" s="22">
        <v>416730</v>
      </c>
      <c r="Y34" s="22">
        <v>525627</v>
      </c>
      <c r="Z34" s="23">
        <v>126.13130804117773</v>
      </c>
      <c r="AA34" s="20">
        <v>833474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16977826</v>
      </c>
      <c r="D36" s="20"/>
      <c r="E36" s="21">
        <v>17995546</v>
      </c>
      <c r="F36" s="22">
        <v>17598546</v>
      </c>
      <c r="G36" s="22"/>
      <c r="H36" s="22">
        <v>2100712</v>
      </c>
      <c r="I36" s="22">
        <v>2521432</v>
      </c>
      <c r="J36" s="22">
        <v>4622144</v>
      </c>
      <c r="K36" s="22">
        <v>2075778</v>
      </c>
      <c r="L36" s="22">
        <v>3130515</v>
      </c>
      <c r="M36" s="22"/>
      <c r="N36" s="22">
        <v>5206293</v>
      </c>
      <c r="O36" s="22"/>
      <c r="P36" s="22"/>
      <c r="Q36" s="22"/>
      <c r="R36" s="22"/>
      <c r="S36" s="22"/>
      <c r="T36" s="22"/>
      <c r="U36" s="22"/>
      <c r="V36" s="22"/>
      <c r="W36" s="22">
        <v>9828437</v>
      </c>
      <c r="X36" s="22">
        <v>8799276</v>
      </c>
      <c r="Y36" s="22">
        <v>1029161</v>
      </c>
      <c r="Z36" s="23">
        <v>11.695973623284461</v>
      </c>
      <c r="AA36" s="20">
        <v>17598546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19489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>
        <v>285868</v>
      </c>
      <c r="N41" s="22">
        <v>285868</v>
      </c>
      <c r="O41" s="22"/>
      <c r="P41" s="22"/>
      <c r="Q41" s="22"/>
      <c r="R41" s="22"/>
      <c r="S41" s="22"/>
      <c r="T41" s="22"/>
      <c r="U41" s="22"/>
      <c r="V41" s="22"/>
      <c r="W41" s="22">
        <v>285868</v>
      </c>
      <c r="X41" s="22">
        <v>199998</v>
      </c>
      <c r="Y41" s="22">
        <v>85870</v>
      </c>
      <c r="Z41" s="23">
        <v>42.935429354293539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>
        <v>79168</v>
      </c>
      <c r="J42" s="22">
        <v>79168</v>
      </c>
      <c r="K42" s="22">
        <v>86930</v>
      </c>
      <c r="L42" s="22">
        <v>175265</v>
      </c>
      <c r="M42" s="22">
        <v>88280</v>
      </c>
      <c r="N42" s="22">
        <v>350475</v>
      </c>
      <c r="O42" s="22"/>
      <c r="P42" s="22"/>
      <c r="Q42" s="22"/>
      <c r="R42" s="22"/>
      <c r="S42" s="22"/>
      <c r="T42" s="22"/>
      <c r="U42" s="22"/>
      <c r="V42" s="22"/>
      <c r="W42" s="22">
        <v>429643</v>
      </c>
      <c r="X42" s="22">
        <v>250002</v>
      </c>
      <c r="Y42" s="22">
        <v>179641</v>
      </c>
      <c r="Z42" s="23">
        <v>71.855825153398783</v>
      </c>
      <c r="AA42" s="20">
        <v>500000</v>
      </c>
    </row>
    <row r="43" spans="1:27" ht="13.5" x14ac:dyDescent="0.25">
      <c r="A43" s="19" t="s">
        <v>68</v>
      </c>
      <c r="B43" s="15" t="s">
        <v>32</v>
      </c>
      <c r="C43" s="20">
        <v>-1232445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1687831</v>
      </c>
      <c r="D44" s="20"/>
      <c r="E44" s="21">
        <v>1220217</v>
      </c>
      <c r="F44" s="22">
        <v>1617217</v>
      </c>
      <c r="G44" s="22">
        <v>18962</v>
      </c>
      <c r="H44" s="22">
        <v>720939</v>
      </c>
      <c r="I44" s="22">
        <v>208050</v>
      </c>
      <c r="J44" s="22">
        <v>947951</v>
      </c>
      <c r="K44" s="22">
        <v>287934</v>
      </c>
      <c r="L44" s="22">
        <v>99350</v>
      </c>
      <c r="M44" s="22">
        <v>344935</v>
      </c>
      <c r="N44" s="22">
        <v>732219</v>
      </c>
      <c r="O44" s="22"/>
      <c r="P44" s="22"/>
      <c r="Q44" s="22"/>
      <c r="R44" s="22"/>
      <c r="S44" s="22"/>
      <c r="T44" s="22"/>
      <c r="U44" s="22"/>
      <c r="V44" s="22"/>
      <c r="W44" s="22">
        <v>1680170</v>
      </c>
      <c r="X44" s="22">
        <v>808602</v>
      </c>
      <c r="Y44" s="22">
        <v>871568</v>
      </c>
      <c r="Z44" s="23">
        <v>107.78702006673247</v>
      </c>
      <c r="AA44" s="20">
        <v>1617217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19575643</v>
      </c>
      <c r="D47" s="29">
        <f t="shared" ref="D47:Y47" si="1">SUM(D34:D46)</f>
        <v>0</v>
      </c>
      <c r="E47" s="30">
        <f t="shared" si="1"/>
        <v>20949237</v>
      </c>
      <c r="F47" s="31">
        <f t="shared" si="1"/>
        <v>20949237</v>
      </c>
      <c r="G47" s="31">
        <f t="shared" si="1"/>
        <v>201201</v>
      </c>
      <c r="H47" s="31">
        <f t="shared" si="1"/>
        <v>3004674</v>
      </c>
      <c r="I47" s="31">
        <f t="shared" si="1"/>
        <v>2991225</v>
      </c>
      <c r="J47" s="31">
        <f t="shared" si="1"/>
        <v>6197100</v>
      </c>
      <c r="K47" s="31">
        <f t="shared" si="1"/>
        <v>2633681</v>
      </c>
      <c r="L47" s="31">
        <f t="shared" si="1"/>
        <v>3511549</v>
      </c>
      <c r="M47" s="31">
        <f t="shared" si="1"/>
        <v>824145</v>
      </c>
      <c r="N47" s="31">
        <f t="shared" si="1"/>
        <v>6969375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13166475</v>
      </c>
      <c r="X47" s="31">
        <f t="shared" si="1"/>
        <v>10474608</v>
      </c>
      <c r="Y47" s="31">
        <f t="shared" si="1"/>
        <v>2691867</v>
      </c>
      <c r="Z47" s="32">
        <f>+IF(X47&lt;&gt;0,+(Y47/X47)*100,0)</f>
        <v>25.698976038053168</v>
      </c>
      <c r="AA47" s="29">
        <f>SUM(AA34:AA46)</f>
        <v>20949237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-6092041</v>
      </c>
      <c r="D48" s="39">
        <f t="shared" si="2"/>
        <v>0</v>
      </c>
      <c r="E48" s="40">
        <f t="shared" si="2"/>
        <v>-2953692</v>
      </c>
      <c r="F48" s="41">
        <f t="shared" si="2"/>
        <v>-2953692</v>
      </c>
      <c r="G48" s="41">
        <f t="shared" si="2"/>
        <v>1328608</v>
      </c>
      <c r="H48" s="41">
        <f t="shared" si="2"/>
        <v>-1459557</v>
      </c>
      <c r="I48" s="41">
        <f t="shared" si="2"/>
        <v>-1655607</v>
      </c>
      <c r="J48" s="41">
        <f t="shared" si="2"/>
        <v>-1786556</v>
      </c>
      <c r="K48" s="41">
        <f t="shared" si="2"/>
        <v>-871824</v>
      </c>
      <c r="L48" s="41">
        <f t="shared" si="2"/>
        <v>-2016648</v>
      </c>
      <c r="M48" s="41">
        <f t="shared" si="2"/>
        <v>510197</v>
      </c>
      <c r="N48" s="41">
        <f t="shared" si="2"/>
        <v>-2378275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-4164831</v>
      </c>
      <c r="X48" s="41">
        <f t="shared" si="2"/>
        <v>-1476834</v>
      </c>
      <c r="Y48" s="41">
        <f t="shared" si="2"/>
        <v>-2687997</v>
      </c>
      <c r="Z48" s="42">
        <f>+IF(X48&lt;&gt;0,+(Y48/X48)*100,0)</f>
        <v>182.01077439983101</v>
      </c>
      <c r="AA48" s="39">
        <f>+AA32-AA47</f>
        <v>-2953692</v>
      </c>
    </row>
    <row r="49" spans="1:27" ht="25.5" x14ac:dyDescent="0.25">
      <c r="A49" s="43" t="s">
        <v>74</v>
      </c>
      <c r="B49" s="15" t="s">
        <v>32</v>
      </c>
      <c r="C49" s="20">
        <v>5534583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-557458</v>
      </c>
      <c r="D51" s="48">
        <f t="shared" si="3"/>
        <v>0</v>
      </c>
      <c r="E51" s="49">
        <f t="shared" si="3"/>
        <v>-2953692</v>
      </c>
      <c r="F51" s="50">
        <f t="shared" si="3"/>
        <v>-2953692</v>
      </c>
      <c r="G51" s="50">
        <f t="shared" si="3"/>
        <v>1328608</v>
      </c>
      <c r="H51" s="50">
        <f t="shared" si="3"/>
        <v>-1459557</v>
      </c>
      <c r="I51" s="50">
        <f t="shared" si="3"/>
        <v>-1655607</v>
      </c>
      <c r="J51" s="50">
        <f t="shared" si="3"/>
        <v>-1786556</v>
      </c>
      <c r="K51" s="50">
        <f t="shared" si="3"/>
        <v>-871824</v>
      </c>
      <c r="L51" s="50">
        <f t="shared" si="3"/>
        <v>-2016648</v>
      </c>
      <c r="M51" s="50">
        <f t="shared" si="3"/>
        <v>510197</v>
      </c>
      <c r="N51" s="50">
        <f t="shared" si="3"/>
        <v>-2378275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-4164831</v>
      </c>
      <c r="X51" s="50">
        <f t="shared" si="3"/>
        <v>-1476834</v>
      </c>
      <c r="Y51" s="50">
        <f t="shared" si="3"/>
        <v>-2687997</v>
      </c>
      <c r="Z51" s="51">
        <f>+IF(X51&lt;&gt;0,+(Y51/X51)*100,0)</f>
        <v>182.01077439983101</v>
      </c>
      <c r="AA51" s="48">
        <f>SUM(AA48:AA50)</f>
        <v>-2953692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-557458</v>
      </c>
      <c r="D53" s="54">
        <f>+D51-D52</f>
        <v>0</v>
      </c>
      <c r="E53" s="55">
        <f t="shared" si="4"/>
        <v>-2953692</v>
      </c>
      <c r="F53" s="56">
        <f t="shared" si="4"/>
        <v>-2953692</v>
      </c>
      <c r="G53" s="56">
        <f t="shared" si="4"/>
        <v>1328608</v>
      </c>
      <c r="H53" s="56">
        <f t="shared" si="4"/>
        <v>-1459557</v>
      </c>
      <c r="I53" s="56">
        <f t="shared" si="4"/>
        <v>-1655607</v>
      </c>
      <c r="J53" s="56">
        <f t="shared" si="4"/>
        <v>-1786556</v>
      </c>
      <c r="K53" s="56">
        <f t="shared" si="4"/>
        <v>-871824</v>
      </c>
      <c r="L53" s="56">
        <f t="shared" si="4"/>
        <v>-2016648</v>
      </c>
      <c r="M53" s="56">
        <f t="shared" si="4"/>
        <v>510197</v>
      </c>
      <c r="N53" s="56">
        <f t="shared" si="4"/>
        <v>-2378275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-4164831</v>
      </c>
      <c r="X53" s="56">
        <f t="shared" si="4"/>
        <v>-1476834</v>
      </c>
      <c r="Y53" s="56">
        <f t="shared" si="4"/>
        <v>-2687997</v>
      </c>
      <c r="Z53" s="57">
        <f>+IF(X53&lt;&gt;0,+(Y53/X53)*100,0)</f>
        <v>182.01077439983101</v>
      </c>
      <c r="AA53" s="54">
        <f>+AA51-AA52</f>
        <v>-2953692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-557458</v>
      </c>
      <c r="D56" s="48">
        <f>SUM(D53:D55)</f>
        <v>0</v>
      </c>
      <c r="E56" s="49">
        <f t="shared" si="5"/>
        <v>-2953692</v>
      </c>
      <c r="F56" s="50">
        <f t="shared" si="5"/>
        <v>-2953692</v>
      </c>
      <c r="G56" s="50">
        <f t="shared" si="5"/>
        <v>1328608</v>
      </c>
      <c r="H56" s="50">
        <f t="shared" si="5"/>
        <v>-1459557</v>
      </c>
      <c r="I56" s="50">
        <f t="shared" si="5"/>
        <v>-1655607</v>
      </c>
      <c r="J56" s="50">
        <f t="shared" si="5"/>
        <v>-1786556</v>
      </c>
      <c r="K56" s="50">
        <f t="shared" si="5"/>
        <v>-871824</v>
      </c>
      <c r="L56" s="50">
        <f t="shared" si="5"/>
        <v>-2016648</v>
      </c>
      <c r="M56" s="50">
        <f t="shared" si="5"/>
        <v>510197</v>
      </c>
      <c r="N56" s="50">
        <f t="shared" si="5"/>
        <v>-2378275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-4164831</v>
      </c>
      <c r="X56" s="50">
        <f t="shared" si="5"/>
        <v>-1476834</v>
      </c>
      <c r="Y56" s="50">
        <f t="shared" si="5"/>
        <v>-2687997</v>
      </c>
      <c r="Z56" s="51">
        <f>+IF(X56&lt;&gt;0,+(Y56/X56)*100,0)</f>
        <v>182.01077439983101</v>
      </c>
      <c r="AA56" s="48">
        <f>SUM(AA53:AA55)</f>
        <v>-2953692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-557458</v>
      </c>
      <c r="D59" s="65">
        <f>SUM(D56:D58)</f>
        <v>0</v>
      </c>
      <c r="E59" s="66">
        <f t="shared" si="6"/>
        <v>-2953692</v>
      </c>
      <c r="F59" s="67">
        <f t="shared" si="6"/>
        <v>-2953692</v>
      </c>
      <c r="G59" s="67">
        <f t="shared" si="6"/>
        <v>1328608</v>
      </c>
      <c r="H59" s="67">
        <f t="shared" si="6"/>
        <v>-1459557</v>
      </c>
      <c r="I59" s="67">
        <f t="shared" si="6"/>
        <v>-1655607</v>
      </c>
      <c r="J59" s="67">
        <f t="shared" si="6"/>
        <v>-1786556</v>
      </c>
      <c r="K59" s="67">
        <f t="shared" si="6"/>
        <v>-871824</v>
      </c>
      <c r="L59" s="67">
        <f t="shared" si="6"/>
        <v>-2016648</v>
      </c>
      <c r="M59" s="67">
        <f t="shared" si="6"/>
        <v>510197</v>
      </c>
      <c r="N59" s="67">
        <f t="shared" si="6"/>
        <v>-2378275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-4164831</v>
      </c>
      <c r="X59" s="67">
        <f t="shared" si="6"/>
        <v>-1476834</v>
      </c>
      <c r="Y59" s="67">
        <f t="shared" si="6"/>
        <v>-2687997</v>
      </c>
      <c r="Z59" s="68">
        <f>+IF(X59&lt;&gt;0,+(Y59/X59)*100,0)</f>
        <v>182.01077439983101</v>
      </c>
      <c r="AA59" s="65">
        <f>SUM(AA56:AA58)</f>
        <v>-2953692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242772186</v>
      </c>
      <c r="D6" s="20"/>
      <c r="E6" s="21">
        <v>376582651</v>
      </c>
      <c r="F6" s="22">
        <v>368182651</v>
      </c>
      <c r="G6" s="22">
        <v>22659677</v>
      </c>
      <c r="H6" s="22">
        <v>18716600</v>
      </c>
      <c r="I6" s="22">
        <v>17218870</v>
      </c>
      <c r="J6" s="22">
        <v>58595147</v>
      </c>
      <c r="K6" s="22">
        <v>22333261</v>
      </c>
      <c r="L6" s="22">
        <v>23450795</v>
      </c>
      <c r="M6" s="22">
        <v>18361312</v>
      </c>
      <c r="N6" s="22">
        <v>64145368</v>
      </c>
      <c r="O6" s="22"/>
      <c r="P6" s="22"/>
      <c r="Q6" s="22"/>
      <c r="R6" s="22"/>
      <c r="S6" s="22"/>
      <c r="T6" s="22"/>
      <c r="U6" s="22"/>
      <c r="V6" s="22"/>
      <c r="W6" s="22">
        <v>122740515</v>
      </c>
      <c r="X6" s="22">
        <v>183937398</v>
      </c>
      <c r="Y6" s="22">
        <v>-61196883</v>
      </c>
      <c r="Z6" s="23">
        <v>-33.2704951061665</v>
      </c>
      <c r="AA6" s="20">
        <v>368182651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291073</v>
      </c>
      <c r="D10" s="20"/>
      <c r="E10" s="21">
        <v>200000</v>
      </c>
      <c r="F10" s="22">
        <v>200000</v>
      </c>
      <c r="G10" s="22">
        <v>4348</v>
      </c>
      <c r="H10" s="22">
        <v>64783</v>
      </c>
      <c r="I10" s="22">
        <v>64896</v>
      </c>
      <c r="J10" s="22">
        <v>134027</v>
      </c>
      <c r="K10" s="22">
        <v>15010</v>
      </c>
      <c r="L10" s="22">
        <v>1565</v>
      </c>
      <c r="M10" s="22">
        <v>14609</v>
      </c>
      <c r="N10" s="22">
        <v>31184</v>
      </c>
      <c r="O10" s="22"/>
      <c r="P10" s="22"/>
      <c r="Q10" s="22"/>
      <c r="R10" s="22"/>
      <c r="S10" s="22"/>
      <c r="T10" s="22"/>
      <c r="U10" s="22"/>
      <c r="V10" s="22"/>
      <c r="W10" s="22">
        <v>165211</v>
      </c>
      <c r="X10" s="22">
        <v>67438</v>
      </c>
      <c r="Y10" s="22">
        <v>97773</v>
      </c>
      <c r="Z10" s="23">
        <v>144.98205759364157</v>
      </c>
      <c r="AA10" s="20">
        <v>200000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8727021</v>
      </c>
      <c r="D13" s="20"/>
      <c r="E13" s="21">
        <v>13625845</v>
      </c>
      <c r="F13" s="22">
        <v>13625845</v>
      </c>
      <c r="G13" s="22">
        <v>883095</v>
      </c>
      <c r="H13" s="22">
        <v>891128</v>
      </c>
      <c r="I13" s="22">
        <v>927108</v>
      </c>
      <c r="J13" s="22">
        <v>2701331</v>
      </c>
      <c r="K13" s="22">
        <v>970413</v>
      </c>
      <c r="L13" s="22">
        <v>943627</v>
      </c>
      <c r="M13" s="22">
        <v>897969</v>
      </c>
      <c r="N13" s="22">
        <v>2812009</v>
      </c>
      <c r="O13" s="22"/>
      <c r="P13" s="22"/>
      <c r="Q13" s="22"/>
      <c r="R13" s="22"/>
      <c r="S13" s="22"/>
      <c r="T13" s="22"/>
      <c r="U13" s="22"/>
      <c r="V13" s="22"/>
      <c r="W13" s="22">
        <v>5513340</v>
      </c>
      <c r="X13" s="22">
        <v>3422810</v>
      </c>
      <c r="Y13" s="22">
        <v>2090530</v>
      </c>
      <c r="Z13" s="23">
        <v>61.076425510034149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432</v>
      </c>
      <c r="D17" s="20"/>
      <c r="E17" s="21">
        <v>900</v>
      </c>
      <c r="F17" s="22">
        <v>900</v>
      </c>
      <c r="G17" s="22">
        <v>35</v>
      </c>
      <c r="H17" s="22">
        <v>30</v>
      </c>
      <c r="I17" s="22">
        <v>30</v>
      </c>
      <c r="J17" s="22">
        <v>95</v>
      </c>
      <c r="K17" s="22">
        <v>30</v>
      </c>
      <c r="L17" s="22">
        <v>30</v>
      </c>
      <c r="M17" s="22">
        <v>30</v>
      </c>
      <c r="N17" s="22">
        <v>90</v>
      </c>
      <c r="O17" s="22"/>
      <c r="P17" s="22"/>
      <c r="Q17" s="22"/>
      <c r="R17" s="22"/>
      <c r="S17" s="22"/>
      <c r="T17" s="22"/>
      <c r="U17" s="22"/>
      <c r="V17" s="22"/>
      <c r="W17" s="22">
        <v>185</v>
      </c>
      <c r="X17" s="22">
        <v>450</v>
      </c>
      <c r="Y17" s="22">
        <v>-265</v>
      </c>
      <c r="Z17" s="23">
        <v>-58.888888888888893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2733242</v>
      </c>
      <c r="D23" s="20"/>
      <c r="E23" s="21">
        <v>4558667</v>
      </c>
      <c r="F23" s="22">
        <v>4558667</v>
      </c>
      <c r="G23" s="22">
        <v>61157</v>
      </c>
      <c r="H23" s="22">
        <v>92850</v>
      </c>
      <c r="I23" s="22">
        <v>118387</v>
      </c>
      <c r="J23" s="22">
        <v>272394</v>
      </c>
      <c r="K23" s="22">
        <v>280062</v>
      </c>
      <c r="L23" s="22">
        <v>393641</v>
      </c>
      <c r="M23" s="22">
        <v>68034</v>
      </c>
      <c r="N23" s="22">
        <v>741737</v>
      </c>
      <c r="O23" s="22"/>
      <c r="P23" s="22"/>
      <c r="Q23" s="22"/>
      <c r="R23" s="22"/>
      <c r="S23" s="22"/>
      <c r="T23" s="22"/>
      <c r="U23" s="22"/>
      <c r="V23" s="22"/>
      <c r="W23" s="22">
        <v>1014131</v>
      </c>
      <c r="X23" s="22">
        <v>2815431</v>
      </c>
      <c r="Y23" s="22">
        <v>-1801300</v>
      </c>
      <c r="Z23" s="23">
        <v>-63.97954700363816</v>
      </c>
      <c r="AA23" s="20">
        <v>4558667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20780000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13839480</v>
      </c>
      <c r="Y25" s="22">
        <v>-13839480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275303954</v>
      </c>
      <c r="D32" s="29">
        <f t="shared" ref="D32:Y32" si="0">SUM(D6:D31)</f>
        <v>0</v>
      </c>
      <c r="E32" s="30">
        <f t="shared" si="0"/>
        <v>415748063</v>
      </c>
      <c r="F32" s="31">
        <f t="shared" si="0"/>
        <v>407348063</v>
      </c>
      <c r="G32" s="31">
        <f t="shared" si="0"/>
        <v>23608312</v>
      </c>
      <c r="H32" s="31">
        <f t="shared" si="0"/>
        <v>19765391</v>
      </c>
      <c r="I32" s="31">
        <f t="shared" si="0"/>
        <v>18329291</v>
      </c>
      <c r="J32" s="31">
        <f t="shared" si="0"/>
        <v>61702994</v>
      </c>
      <c r="K32" s="31">
        <f t="shared" si="0"/>
        <v>23598776</v>
      </c>
      <c r="L32" s="31">
        <f t="shared" si="0"/>
        <v>24789658</v>
      </c>
      <c r="M32" s="31">
        <f t="shared" si="0"/>
        <v>19341954</v>
      </c>
      <c r="N32" s="31">
        <f t="shared" si="0"/>
        <v>67730388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129433382</v>
      </c>
      <c r="X32" s="31">
        <f t="shared" si="0"/>
        <v>204083007</v>
      </c>
      <c r="Y32" s="31">
        <f t="shared" si="0"/>
        <v>-74649625</v>
      </c>
      <c r="Z32" s="32">
        <f>+IF(X32&lt;&gt;0,+(Y32/X32)*100,0)</f>
        <v>-36.578069922303726</v>
      </c>
      <c r="AA32" s="29">
        <f>SUM(AA6:AA31)</f>
        <v>407348063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30895113</v>
      </c>
      <c r="D34" s="20"/>
      <c r="E34" s="21">
        <v>29879788</v>
      </c>
      <c r="F34" s="22">
        <v>29879788</v>
      </c>
      <c r="G34" s="22">
        <v>2406910</v>
      </c>
      <c r="H34" s="22">
        <v>2656641</v>
      </c>
      <c r="I34" s="22">
        <v>2267309</v>
      </c>
      <c r="J34" s="22">
        <v>7330860</v>
      </c>
      <c r="K34" s="22">
        <v>2327727</v>
      </c>
      <c r="L34" s="22">
        <v>2235949</v>
      </c>
      <c r="M34" s="22">
        <v>2430767</v>
      </c>
      <c r="N34" s="22">
        <v>6994443</v>
      </c>
      <c r="O34" s="22"/>
      <c r="P34" s="22"/>
      <c r="Q34" s="22"/>
      <c r="R34" s="22"/>
      <c r="S34" s="22"/>
      <c r="T34" s="22"/>
      <c r="U34" s="22"/>
      <c r="V34" s="22"/>
      <c r="W34" s="22">
        <v>14325303</v>
      </c>
      <c r="X34" s="22">
        <v>14405602</v>
      </c>
      <c r="Y34" s="22">
        <v>-80299</v>
      </c>
      <c r="Z34" s="23">
        <v>-0.55741509448893556</v>
      </c>
      <c r="AA34" s="20">
        <v>29879788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311219146</v>
      </c>
      <c r="D36" s="20"/>
      <c r="E36" s="21">
        <v>317945234</v>
      </c>
      <c r="F36" s="22">
        <v>312847972</v>
      </c>
      <c r="G36" s="22">
        <v>41855550</v>
      </c>
      <c r="H36" s="22">
        <v>47886714</v>
      </c>
      <c r="I36" s="22">
        <v>-10035408</v>
      </c>
      <c r="J36" s="22">
        <v>79706856</v>
      </c>
      <c r="K36" s="22">
        <v>77115483</v>
      </c>
      <c r="L36" s="22"/>
      <c r="M36" s="22">
        <v>51178237</v>
      </c>
      <c r="N36" s="22">
        <v>128293720</v>
      </c>
      <c r="O36" s="22"/>
      <c r="P36" s="22"/>
      <c r="Q36" s="22"/>
      <c r="R36" s="22"/>
      <c r="S36" s="22"/>
      <c r="T36" s="22"/>
      <c r="U36" s="22"/>
      <c r="V36" s="22"/>
      <c r="W36" s="22">
        <v>208000576</v>
      </c>
      <c r="X36" s="22">
        <v>156423984</v>
      </c>
      <c r="Y36" s="22">
        <v>51576592</v>
      </c>
      <c r="Z36" s="23">
        <v>32.972304298297381</v>
      </c>
      <c r="AA36" s="20">
        <v>312847972</v>
      </c>
    </row>
    <row r="37" spans="1:27" ht="13.5" x14ac:dyDescent="0.25">
      <c r="A37" s="19" t="s">
        <v>63</v>
      </c>
      <c r="B37" s="15" t="s">
        <v>32</v>
      </c>
      <c r="C37" s="20">
        <v>1163387</v>
      </c>
      <c r="D37" s="20"/>
      <c r="E37" s="21">
        <v>2000</v>
      </c>
      <c r="F37" s="22">
        <v>2000</v>
      </c>
      <c r="G37" s="22"/>
      <c r="H37" s="22"/>
      <c r="I37" s="22">
        <v>163864</v>
      </c>
      <c r="J37" s="22">
        <v>163864</v>
      </c>
      <c r="K37" s="22">
        <v>63165</v>
      </c>
      <c r="L37" s="22">
        <v>329010</v>
      </c>
      <c r="M37" s="22">
        <v>182919</v>
      </c>
      <c r="N37" s="22">
        <v>575094</v>
      </c>
      <c r="O37" s="22"/>
      <c r="P37" s="22"/>
      <c r="Q37" s="22"/>
      <c r="R37" s="22"/>
      <c r="S37" s="22"/>
      <c r="T37" s="22"/>
      <c r="U37" s="22"/>
      <c r="V37" s="22"/>
      <c r="W37" s="22">
        <v>738958</v>
      </c>
      <c r="X37" s="22">
        <v>1547</v>
      </c>
      <c r="Y37" s="22">
        <v>737411</v>
      </c>
      <c r="Z37" s="23">
        <v>47667.16224951519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11020000</v>
      </c>
      <c r="F38" s="22">
        <v>11020000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5510004</v>
      </c>
      <c r="Y38" s="22">
        <v>-5510004</v>
      </c>
      <c r="Z38" s="23">
        <v>-100</v>
      </c>
      <c r="AA38" s="20">
        <v>11020000</v>
      </c>
    </row>
    <row r="39" spans="1:27" ht="13.5" x14ac:dyDescent="0.25">
      <c r="A39" s="19" t="s">
        <v>65</v>
      </c>
      <c r="B39" s="15" t="s">
        <v>32</v>
      </c>
      <c r="C39" s="20">
        <v>23734436</v>
      </c>
      <c r="D39" s="20"/>
      <c r="E39" s="21">
        <v>4123000</v>
      </c>
      <c r="F39" s="22">
        <v>4123000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2060676</v>
      </c>
      <c r="Y39" s="22">
        <v>-2060676</v>
      </c>
      <c r="Z39" s="23">
        <v>-100</v>
      </c>
      <c r="AA39" s="20">
        <v>4123000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25956503</v>
      </c>
      <c r="D41" s="20"/>
      <c r="E41" s="21">
        <v>22390000</v>
      </c>
      <c r="F41" s="22">
        <v>22390000</v>
      </c>
      <c r="G41" s="22">
        <v>141251</v>
      </c>
      <c r="H41" s="22">
        <v>3789693</v>
      </c>
      <c r="I41" s="22">
        <v>3153509</v>
      </c>
      <c r="J41" s="22">
        <v>7084453</v>
      </c>
      <c r="K41" s="22">
        <v>2527246</v>
      </c>
      <c r="L41" s="22">
        <v>2392496</v>
      </c>
      <c r="M41" s="22">
        <v>2702124</v>
      </c>
      <c r="N41" s="22">
        <v>7621866</v>
      </c>
      <c r="O41" s="22"/>
      <c r="P41" s="22"/>
      <c r="Q41" s="22"/>
      <c r="R41" s="22"/>
      <c r="S41" s="22"/>
      <c r="T41" s="22"/>
      <c r="U41" s="22"/>
      <c r="V41" s="22"/>
      <c r="W41" s="22">
        <v>14706319</v>
      </c>
      <c r="X41" s="22">
        <v>10669717</v>
      </c>
      <c r="Y41" s="22">
        <v>4036602</v>
      </c>
      <c r="Z41" s="23">
        <v>37.832324887342374</v>
      </c>
      <c r="AA41" s="20">
        <v>22390000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-272691629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2888966</v>
      </c>
      <c r="D44" s="20"/>
      <c r="E44" s="21">
        <v>1558715</v>
      </c>
      <c r="F44" s="22">
        <v>1558715</v>
      </c>
      <c r="G44" s="22">
        <v>45255</v>
      </c>
      <c r="H44" s="22">
        <v>64040</v>
      </c>
      <c r="I44" s="22">
        <v>352856</v>
      </c>
      <c r="J44" s="22">
        <v>462151</v>
      </c>
      <c r="K44" s="22">
        <v>128297</v>
      </c>
      <c r="L44" s="22">
        <v>75085</v>
      </c>
      <c r="M44" s="22">
        <v>104344</v>
      </c>
      <c r="N44" s="22">
        <v>307726</v>
      </c>
      <c r="O44" s="22"/>
      <c r="P44" s="22"/>
      <c r="Q44" s="22"/>
      <c r="R44" s="22"/>
      <c r="S44" s="22"/>
      <c r="T44" s="22"/>
      <c r="U44" s="22"/>
      <c r="V44" s="22"/>
      <c r="W44" s="22">
        <v>769877</v>
      </c>
      <c r="X44" s="22">
        <v>599676</v>
      </c>
      <c r="Y44" s="22">
        <v>170201</v>
      </c>
      <c r="Z44" s="23">
        <v>28.382159699571101</v>
      </c>
      <c r="AA44" s="20">
        <v>1558715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123165922</v>
      </c>
      <c r="D47" s="29">
        <f t="shared" ref="D47:Y47" si="1">SUM(D34:D46)</f>
        <v>0</v>
      </c>
      <c r="E47" s="30">
        <f t="shared" si="1"/>
        <v>386918737</v>
      </c>
      <c r="F47" s="31">
        <f t="shared" si="1"/>
        <v>381821475</v>
      </c>
      <c r="G47" s="31">
        <f t="shared" si="1"/>
        <v>44448966</v>
      </c>
      <c r="H47" s="31">
        <f t="shared" si="1"/>
        <v>54397088</v>
      </c>
      <c r="I47" s="31">
        <f t="shared" si="1"/>
        <v>-4097870</v>
      </c>
      <c r="J47" s="31">
        <f t="shared" si="1"/>
        <v>94748184</v>
      </c>
      <c r="K47" s="31">
        <f t="shared" si="1"/>
        <v>82161918</v>
      </c>
      <c r="L47" s="31">
        <f t="shared" si="1"/>
        <v>5032540</v>
      </c>
      <c r="M47" s="31">
        <f t="shared" si="1"/>
        <v>56598391</v>
      </c>
      <c r="N47" s="31">
        <f t="shared" si="1"/>
        <v>143792849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238541033</v>
      </c>
      <c r="X47" s="31">
        <f t="shared" si="1"/>
        <v>189671206</v>
      </c>
      <c r="Y47" s="31">
        <f t="shared" si="1"/>
        <v>48869827</v>
      </c>
      <c r="Z47" s="32">
        <f>+IF(X47&lt;&gt;0,+(Y47/X47)*100,0)</f>
        <v>25.765548725408539</v>
      </c>
      <c r="AA47" s="29">
        <f>SUM(AA34:AA46)</f>
        <v>381821475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152138032</v>
      </c>
      <c r="D48" s="39">
        <f t="shared" si="2"/>
        <v>0</v>
      </c>
      <c r="E48" s="40">
        <f t="shared" si="2"/>
        <v>28829326</v>
      </c>
      <c r="F48" s="41">
        <f t="shared" si="2"/>
        <v>25526588</v>
      </c>
      <c r="G48" s="41">
        <f t="shared" si="2"/>
        <v>-20840654</v>
      </c>
      <c r="H48" s="41">
        <f t="shared" si="2"/>
        <v>-34631697</v>
      </c>
      <c r="I48" s="41">
        <f t="shared" si="2"/>
        <v>22427161</v>
      </c>
      <c r="J48" s="41">
        <f t="shared" si="2"/>
        <v>-33045190</v>
      </c>
      <c r="K48" s="41">
        <f t="shared" si="2"/>
        <v>-58563142</v>
      </c>
      <c r="L48" s="41">
        <f t="shared" si="2"/>
        <v>19757118</v>
      </c>
      <c r="M48" s="41">
        <f t="shared" si="2"/>
        <v>-37256437</v>
      </c>
      <c r="N48" s="41">
        <f t="shared" si="2"/>
        <v>-76062461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-109107651</v>
      </c>
      <c r="X48" s="41">
        <f t="shared" si="2"/>
        <v>14411801</v>
      </c>
      <c r="Y48" s="41">
        <f t="shared" si="2"/>
        <v>-123519452</v>
      </c>
      <c r="Z48" s="42">
        <f>+IF(X48&lt;&gt;0,+(Y48/X48)*100,0)</f>
        <v>-857.07159015032187</v>
      </c>
      <c r="AA48" s="39">
        <f>+AA32-AA47</f>
        <v>25526588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</v>
      </c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249900</v>
      </c>
      <c r="Y49" s="22">
        <v>-249900</v>
      </c>
      <c r="Z49" s="23">
        <v>-100</v>
      </c>
      <c r="AA49" s="20">
        <v>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152138032</v>
      </c>
      <c r="D51" s="48">
        <f t="shared" si="3"/>
        <v>0</v>
      </c>
      <c r="E51" s="49">
        <f t="shared" si="3"/>
        <v>29329326</v>
      </c>
      <c r="F51" s="50">
        <f t="shared" si="3"/>
        <v>26026588</v>
      </c>
      <c r="G51" s="50">
        <f t="shared" si="3"/>
        <v>-20840654</v>
      </c>
      <c r="H51" s="50">
        <f t="shared" si="3"/>
        <v>-34631697</v>
      </c>
      <c r="I51" s="50">
        <f t="shared" si="3"/>
        <v>22427161</v>
      </c>
      <c r="J51" s="50">
        <f t="shared" si="3"/>
        <v>-33045190</v>
      </c>
      <c r="K51" s="50">
        <f t="shared" si="3"/>
        <v>-58563142</v>
      </c>
      <c r="L51" s="50">
        <f t="shared" si="3"/>
        <v>19757118</v>
      </c>
      <c r="M51" s="50">
        <f t="shared" si="3"/>
        <v>-37256437</v>
      </c>
      <c r="N51" s="50">
        <f t="shared" si="3"/>
        <v>-76062461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-109107651</v>
      </c>
      <c r="X51" s="50">
        <f t="shared" si="3"/>
        <v>14661701</v>
      </c>
      <c r="Y51" s="50">
        <f t="shared" si="3"/>
        <v>-123769352</v>
      </c>
      <c r="Z51" s="51">
        <f>+IF(X51&lt;&gt;0,+(Y51/X51)*100,0)</f>
        <v>-844.16775379609771</v>
      </c>
      <c r="AA51" s="48">
        <f>SUM(AA48:AA50)</f>
        <v>26026588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152138032</v>
      </c>
      <c r="D53" s="54">
        <f>+D51-D52</f>
        <v>0</v>
      </c>
      <c r="E53" s="55">
        <f t="shared" si="4"/>
        <v>29329326</v>
      </c>
      <c r="F53" s="56">
        <f t="shared" si="4"/>
        <v>26026588</v>
      </c>
      <c r="G53" s="56">
        <f t="shared" si="4"/>
        <v>-20840654</v>
      </c>
      <c r="H53" s="56">
        <f t="shared" si="4"/>
        <v>-34631697</v>
      </c>
      <c r="I53" s="56">
        <f t="shared" si="4"/>
        <v>22427161</v>
      </c>
      <c r="J53" s="56">
        <f t="shared" si="4"/>
        <v>-33045190</v>
      </c>
      <c r="K53" s="56">
        <f t="shared" si="4"/>
        <v>-58563142</v>
      </c>
      <c r="L53" s="56">
        <f t="shared" si="4"/>
        <v>19757118</v>
      </c>
      <c r="M53" s="56">
        <f t="shared" si="4"/>
        <v>-37256437</v>
      </c>
      <c r="N53" s="56">
        <f t="shared" si="4"/>
        <v>-76062461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-109107651</v>
      </c>
      <c r="X53" s="56">
        <f t="shared" si="4"/>
        <v>14661701</v>
      </c>
      <c r="Y53" s="56">
        <f t="shared" si="4"/>
        <v>-123769352</v>
      </c>
      <c r="Z53" s="57">
        <f>+IF(X53&lt;&gt;0,+(Y53/X53)*100,0)</f>
        <v>-844.16775379609771</v>
      </c>
      <c r="AA53" s="54">
        <f>+AA51-AA52</f>
        <v>26026588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152138032</v>
      </c>
      <c r="D56" s="48">
        <f>SUM(D53:D55)</f>
        <v>0</v>
      </c>
      <c r="E56" s="49">
        <f t="shared" si="5"/>
        <v>29329326</v>
      </c>
      <c r="F56" s="50">
        <f t="shared" si="5"/>
        <v>26026588</v>
      </c>
      <c r="G56" s="50">
        <f t="shared" si="5"/>
        <v>-20840654</v>
      </c>
      <c r="H56" s="50">
        <f t="shared" si="5"/>
        <v>-34631697</v>
      </c>
      <c r="I56" s="50">
        <f t="shared" si="5"/>
        <v>22427161</v>
      </c>
      <c r="J56" s="50">
        <f t="shared" si="5"/>
        <v>-33045190</v>
      </c>
      <c r="K56" s="50">
        <f t="shared" si="5"/>
        <v>-58563142</v>
      </c>
      <c r="L56" s="50">
        <f t="shared" si="5"/>
        <v>19757118</v>
      </c>
      <c r="M56" s="50">
        <f t="shared" si="5"/>
        <v>-37256437</v>
      </c>
      <c r="N56" s="50">
        <f t="shared" si="5"/>
        <v>-76062461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-109107651</v>
      </c>
      <c r="X56" s="50">
        <f t="shared" si="5"/>
        <v>14661701</v>
      </c>
      <c r="Y56" s="50">
        <f t="shared" si="5"/>
        <v>-123769352</v>
      </c>
      <c r="Z56" s="51">
        <f>+IF(X56&lt;&gt;0,+(Y56/X56)*100,0)</f>
        <v>-844.16775379609771</v>
      </c>
      <c r="AA56" s="48">
        <f>SUM(AA53:AA55)</f>
        <v>26026588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152138032</v>
      </c>
      <c r="D59" s="65">
        <f>SUM(D56:D58)</f>
        <v>0</v>
      </c>
      <c r="E59" s="66">
        <f t="shared" si="6"/>
        <v>29329326</v>
      </c>
      <c r="F59" s="67">
        <f t="shared" si="6"/>
        <v>26026588</v>
      </c>
      <c r="G59" s="67">
        <f t="shared" si="6"/>
        <v>-20840654</v>
      </c>
      <c r="H59" s="67">
        <f t="shared" si="6"/>
        <v>-34631697</v>
      </c>
      <c r="I59" s="67">
        <f t="shared" si="6"/>
        <v>22427161</v>
      </c>
      <c r="J59" s="67">
        <f t="shared" si="6"/>
        <v>-33045190</v>
      </c>
      <c r="K59" s="67">
        <f t="shared" si="6"/>
        <v>-58563142</v>
      </c>
      <c r="L59" s="67">
        <f t="shared" si="6"/>
        <v>19757118</v>
      </c>
      <c r="M59" s="67">
        <f t="shared" si="6"/>
        <v>-37256437</v>
      </c>
      <c r="N59" s="67">
        <f t="shared" si="6"/>
        <v>-76062461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-109107651</v>
      </c>
      <c r="X59" s="67">
        <f t="shared" si="6"/>
        <v>14661701</v>
      </c>
      <c r="Y59" s="67">
        <f t="shared" si="6"/>
        <v>-123769352</v>
      </c>
      <c r="Z59" s="68">
        <f>+IF(X59&lt;&gt;0,+(Y59/X59)*100,0)</f>
        <v>-844.16775379609771</v>
      </c>
      <c r="AA59" s="65">
        <f>SUM(AA56:AA58)</f>
        <v>26026588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48168948</v>
      </c>
      <c r="F6" s="22">
        <v>48168948</v>
      </c>
      <c r="G6" s="22">
        <v>2186434</v>
      </c>
      <c r="H6" s="22">
        <v>3153348</v>
      </c>
      <c r="I6" s="22">
        <v>82945</v>
      </c>
      <c r="J6" s="22">
        <v>5422727</v>
      </c>
      <c r="K6" s="22">
        <v>3333783</v>
      </c>
      <c r="L6" s="22">
        <v>6568130</v>
      </c>
      <c r="M6" s="22">
        <v>3519414</v>
      </c>
      <c r="N6" s="22">
        <v>13421327</v>
      </c>
      <c r="O6" s="22"/>
      <c r="P6" s="22"/>
      <c r="Q6" s="22"/>
      <c r="R6" s="22"/>
      <c r="S6" s="22"/>
      <c r="T6" s="22"/>
      <c r="U6" s="22"/>
      <c r="V6" s="22"/>
      <c r="W6" s="22">
        <v>18844054</v>
      </c>
      <c r="X6" s="22">
        <v>24084474</v>
      </c>
      <c r="Y6" s="22">
        <v>-5240420</v>
      </c>
      <c r="Z6" s="23">
        <v>-21.758498856981472</v>
      </c>
      <c r="AA6" s="20">
        <v>48168948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150932</v>
      </c>
      <c r="H17" s="22">
        <v>151946</v>
      </c>
      <c r="I17" s="22">
        <v>151946</v>
      </c>
      <c r="J17" s="22">
        <v>454824</v>
      </c>
      <c r="K17" s="22">
        <v>151946</v>
      </c>
      <c r="L17" s="22">
        <v>151946</v>
      </c>
      <c r="M17" s="22">
        <v>151946</v>
      </c>
      <c r="N17" s="22">
        <v>455838</v>
      </c>
      <c r="O17" s="22"/>
      <c r="P17" s="22"/>
      <c r="Q17" s="22"/>
      <c r="R17" s="22"/>
      <c r="S17" s="22"/>
      <c r="T17" s="22"/>
      <c r="U17" s="22"/>
      <c r="V17" s="22"/>
      <c r="W17" s="22">
        <v>910662</v>
      </c>
      <c r="X17" s="22"/>
      <c r="Y17" s="22">
        <v>910662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7472064</v>
      </c>
      <c r="F19" s="22">
        <v>7472064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3736032</v>
      </c>
      <c r="Y19" s="22">
        <v>-3736032</v>
      </c>
      <c r="Z19" s="23">
        <v>-100</v>
      </c>
      <c r="AA19" s="20">
        <v>7472064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261228</v>
      </c>
      <c r="F23" s="22">
        <v>261228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130614</v>
      </c>
      <c r="Y23" s="22">
        <v>-130614</v>
      </c>
      <c r="Z23" s="23">
        <v>-100</v>
      </c>
      <c r="AA23" s="20">
        <v>261228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2702256</v>
      </c>
      <c r="F25" s="22">
        <v>2702256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1351128</v>
      </c>
      <c r="Y25" s="22">
        <v>-1351128</v>
      </c>
      <c r="Z25" s="23">
        <v>-100</v>
      </c>
      <c r="AA25" s="20">
        <v>2702256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58604496</v>
      </c>
      <c r="F32" s="31">
        <f t="shared" si="0"/>
        <v>58604496</v>
      </c>
      <c r="G32" s="31">
        <f t="shared" si="0"/>
        <v>2337366</v>
      </c>
      <c r="H32" s="31">
        <f t="shared" si="0"/>
        <v>3305294</v>
      </c>
      <c r="I32" s="31">
        <f t="shared" si="0"/>
        <v>234891</v>
      </c>
      <c r="J32" s="31">
        <f t="shared" si="0"/>
        <v>5877551</v>
      </c>
      <c r="K32" s="31">
        <f t="shared" si="0"/>
        <v>3485729</v>
      </c>
      <c r="L32" s="31">
        <f t="shared" si="0"/>
        <v>6720076</v>
      </c>
      <c r="M32" s="31">
        <f t="shared" si="0"/>
        <v>3671360</v>
      </c>
      <c r="N32" s="31">
        <f t="shared" si="0"/>
        <v>13877165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19754716</v>
      </c>
      <c r="X32" s="31">
        <f t="shared" si="0"/>
        <v>29302248</v>
      </c>
      <c r="Y32" s="31">
        <f t="shared" si="0"/>
        <v>-9547532</v>
      </c>
      <c r="Z32" s="32">
        <f>+IF(X32&lt;&gt;0,+(Y32/X32)*100,0)</f>
        <v>-32.582933568782849</v>
      </c>
      <c r="AA32" s="29">
        <f>SUM(AA6:AA31)</f>
        <v>58604496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8695680</v>
      </c>
      <c r="F34" s="22">
        <v>8695680</v>
      </c>
      <c r="G34" s="22">
        <v>575657</v>
      </c>
      <c r="H34" s="22">
        <v>640431</v>
      </c>
      <c r="I34" s="22">
        <v>654039</v>
      </c>
      <c r="J34" s="22">
        <v>1870127</v>
      </c>
      <c r="K34" s="22">
        <v>618699</v>
      </c>
      <c r="L34" s="22">
        <v>648874</v>
      </c>
      <c r="M34" s="22">
        <v>603885</v>
      </c>
      <c r="N34" s="22">
        <v>1871458</v>
      </c>
      <c r="O34" s="22"/>
      <c r="P34" s="22"/>
      <c r="Q34" s="22"/>
      <c r="R34" s="22"/>
      <c r="S34" s="22"/>
      <c r="T34" s="22"/>
      <c r="U34" s="22"/>
      <c r="V34" s="22"/>
      <c r="W34" s="22">
        <v>3741585</v>
      </c>
      <c r="X34" s="22">
        <v>4347840</v>
      </c>
      <c r="Y34" s="22">
        <v>-606255</v>
      </c>
      <c r="Z34" s="23">
        <v>-13.943820379774785</v>
      </c>
      <c r="AA34" s="20">
        <v>8695680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36722940</v>
      </c>
      <c r="F36" s="22">
        <v>36722940</v>
      </c>
      <c r="G36" s="22">
        <v>3680741</v>
      </c>
      <c r="H36" s="22">
        <v>4265796</v>
      </c>
      <c r="I36" s="22">
        <v>3570790</v>
      </c>
      <c r="J36" s="22">
        <v>11517327</v>
      </c>
      <c r="K36" s="22">
        <v>2245109</v>
      </c>
      <c r="L36" s="22"/>
      <c r="M36" s="22">
        <v>2453193</v>
      </c>
      <c r="N36" s="22">
        <v>4698302</v>
      </c>
      <c r="O36" s="22"/>
      <c r="P36" s="22"/>
      <c r="Q36" s="22"/>
      <c r="R36" s="22"/>
      <c r="S36" s="22"/>
      <c r="T36" s="22"/>
      <c r="U36" s="22"/>
      <c r="V36" s="22"/>
      <c r="W36" s="22">
        <v>16215629</v>
      </c>
      <c r="X36" s="22">
        <v>18361470</v>
      </c>
      <c r="Y36" s="22">
        <v>-2145841</v>
      </c>
      <c r="Z36" s="23">
        <v>-11.686651450020069</v>
      </c>
      <c r="AA36" s="20">
        <v>36722940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561996</v>
      </c>
      <c r="F37" s="22">
        <v>561996</v>
      </c>
      <c r="G37" s="22"/>
      <c r="H37" s="22"/>
      <c r="I37" s="22"/>
      <c r="J37" s="22"/>
      <c r="K37" s="22"/>
      <c r="L37" s="22">
        <v>226414</v>
      </c>
      <c r="M37" s="22"/>
      <c r="N37" s="22">
        <v>226414</v>
      </c>
      <c r="O37" s="22"/>
      <c r="P37" s="22"/>
      <c r="Q37" s="22"/>
      <c r="R37" s="22"/>
      <c r="S37" s="22"/>
      <c r="T37" s="22"/>
      <c r="U37" s="22"/>
      <c r="V37" s="22"/>
      <c r="W37" s="22">
        <v>226414</v>
      </c>
      <c r="X37" s="22">
        <v>280998</v>
      </c>
      <c r="Y37" s="22">
        <v>-54584</v>
      </c>
      <c r="Z37" s="23">
        <v>-19.425049288607035</v>
      </c>
      <c r="AA37" s="20">
        <v>561996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6655476</v>
      </c>
      <c r="F38" s="22">
        <v>6655476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3327738</v>
      </c>
      <c r="Y38" s="22">
        <v>-3327738</v>
      </c>
      <c r="Z38" s="23">
        <v>-100</v>
      </c>
      <c r="AA38" s="20">
        <v>6655476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1624704</v>
      </c>
      <c r="Y39" s="22">
        <v>-1624704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6763500</v>
      </c>
      <c r="F41" s="22">
        <v>6763500</v>
      </c>
      <c r="G41" s="22">
        <v>535754</v>
      </c>
      <c r="H41" s="22">
        <v>501557</v>
      </c>
      <c r="I41" s="22">
        <v>201985</v>
      </c>
      <c r="J41" s="22">
        <v>1239296</v>
      </c>
      <c r="K41" s="22">
        <v>283413</v>
      </c>
      <c r="L41" s="22">
        <v>1362101</v>
      </c>
      <c r="M41" s="22">
        <v>2207462</v>
      </c>
      <c r="N41" s="22">
        <v>3852976</v>
      </c>
      <c r="O41" s="22"/>
      <c r="P41" s="22"/>
      <c r="Q41" s="22"/>
      <c r="R41" s="22"/>
      <c r="S41" s="22"/>
      <c r="T41" s="22"/>
      <c r="U41" s="22"/>
      <c r="V41" s="22"/>
      <c r="W41" s="22">
        <v>5092272</v>
      </c>
      <c r="X41" s="22">
        <v>3381750</v>
      </c>
      <c r="Y41" s="22">
        <v>1710522</v>
      </c>
      <c r="Z41" s="23">
        <v>50.580971390552229</v>
      </c>
      <c r="AA41" s="20">
        <v>6763500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5475600</v>
      </c>
      <c r="F42" s="22">
        <v>5475600</v>
      </c>
      <c r="G42" s="22">
        <v>323742</v>
      </c>
      <c r="H42" s="22">
        <v>350719</v>
      </c>
      <c r="I42" s="22">
        <v>353640</v>
      </c>
      <c r="J42" s="22">
        <v>1028101</v>
      </c>
      <c r="K42" s="22">
        <v>348198</v>
      </c>
      <c r="L42" s="22"/>
      <c r="M42" s="22">
        <v>382600</v>
      </c>
      <c r="N42" s="22">
        <v>730798</v>
      </c>
      <c r="O42" s="22"/>
      <c r="P42" s="22"/>
      <c r="Q42" s="22"/>
      <c r="R42" s="22"/>
      <c r="S42" s="22"/>
      <c r="T42" s="22"/>
      <c r="U42" s="22"/>
      <c r="V42" s="22"/>
      <c r="W42" s="22">
        <v>1758899</v>
      </c>
      <c r="X42" s="22">
        <v>2737800</v>
      </c>
      <c r="Y42" s="22">
        <v>-978901</v>
      </c>
      <c r="Z42" s="23">
        <v>-35.755022280663304</v>
      </c>
      <c r="AA42" s="20">
        <v>5475600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2313552</v>
      </c>
      <c r="F44" s="22">
        <v>2313552</v>
      </c>
      <c r="G44" s="22">
        <v>117932</v>
      </c>
      <c r="H44" s="22">
        <v>138326</v>
      </c>
      <c r="I44" s="22">
        <v>97449</v>
      </c>
      <c r="J44" s="22">
        <v>353707</v>
      </c>
      <c r="K44" s="22">
        <v>104647</v>
      </c>
      <c r="L44" s="22">
        <v>130677</v>
      </c>
      <c r="M44" s="22">
        <v>129520</v>
      </c>
      <c r="N44" s="22">
        <v>364844</v>
      </c>
      <c r="O44" s="22"/>
      <c r="P44" s="22"/>
      <c r="Q44" s="22"/>
      <c r="R44" s="22"/>
      <c r="S44" s="22"/>
      <c r="T44" s="22"/>
      <c r="U44" s="22"/>
      <c r="V44" s="22"/>
      <c r="W44" s="22">
        <v>718551</v>
      </c>
      <c r="X44" s="22">
        <v>1156776</v>
      </c>
      <c r="Y44" s="22">
        <v>-438225</v>
      </c>
      <c r="Z44" s="23">
        <v>-37.883306707608043</v>
      </c>
      <c r="AA44" s="20">
        <v>2313552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70438152</v>
      </c>
      <c r="F47" s="31">
        <f t="shared" si="1"/>
        <v>70438152</v>
      </c>
      <c r="G47" s="31">
        <f t="shared" si="1"/>
        <v>5233826</v>
      </c>
      <c r="H47" s="31">
        <f t="shared" si="1"/>
        <v>5896829</v>
      </c>
      <c r="I47" s="31">
        <f t="shared" si="1"/>
        <v>4877903</v>
      </c>
      <c r="J47" s="31">
        <f t="shared" si="1"/>
        <v>16008558</v>
      </c>
      <c r="K47" s="31">
        <f t="shared" si="1"/>
        <v>3600066</v>
      </c>
      <c r="L47" s="31">
        <f t="shared" si="1"/>
        <v>2368066</v>
      </c>
      <c r="M47" s="31">
        <f t="shared" si="1"/>
        <v>5776660</v>
      </c>
      <c r="N47" s="31">
        <f t="shared" si="1"/>
        <v>11744792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27753350</v>
      </c>
      <c r="X47" s="31">
        <f t="shared" si="1"/>
        <v>35219076</v>
      </c>
      <c r="Y47" s="31">
        <f t="shared" si="1"/>
        <v>-7465726</v>
      </c>
      <c r="Z47" s="32">
        <f>+IF(X47&lt;&gt;0,+(Y47/X47)*100,0)</f>
        <v>-21.197961014082257</v>
      </c>
      <c r="AA47" s="29">
        <f>SUM(AA34:AA46)</f>
        <v>70438152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-11833656</v>
      </c>
      <c r="F48" s="41">
        <f t="shared" si="2"/>
        <v>-11833656</v>
      </c>
      <c r="G48" s="41">
        <f t="shared" si="2"/>
        <v>-2896460</v>
      </c>
      <c r="H48" s="41">
        <f t="shared" si="2"/>
        <v>-2591535</v>
      </c>
      <c r="I48" s="41">
        <f t="shared" si="2"/>
        <v>-4643012</v>
      </c>
      <c r="J48" s="41">
        <f t="shared" si="2"/>
        <v>-10131007</v>
      </c>
      <c r="K48" s="41">
        <f t="shared" si="2"/>
        <v>-114337</v>
      </c>
      <c r="L48" s="41">
        <f t="shared" si="2"/>
        <v>4352010</v>
      </c>
      <c r="M48" s="41">
        <f t="shared" si="2"/>
        <v>-2105300</v>
      </c>
      <c r="N48" s="41">
        <f t="shared" si="2"/>
        <v>2132373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-7998634</v>
      </c>
      <c r="X48" s="41">
        <f t="shared" si="2"/>
        <v>-5916828</v>
      </c>
      <c r="Y48" s="41">
        <f t="shared" si="2"/>
        <v>-2081806</v>
      </c>
      <c r="Z48" s="42">
        <f>+IF(X48&lt;&gt;0,+(Y48/X48)*100,0)</f>
        <v>35.184494124216556</v>
      </c>
      <c r="AA48" s="39">
        <f>+AA32-AA47</f>
        <v>-11833656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17759004</v>
      </c>
      <c r="F49" s="22">
        <v>17759004</v>
      </c>
      <c r="G49" s="22"/>
      <c r="H49" s="22"/>
      <c r="I49" s="22">
        <v>2180096</v>
      </c>
      <c r="J49" s="22">
        <v>2180096</v>
      </c>
      <c r="K49" s="22"/>
      <c r="L49" s="22">
        <v>416881</v>
      </c>
      <c r="M49" s="22">
        <v>930128</v>
      </c>
      <c r="N49" s="22">
        <v>1347009</v>
      </c>
      <c r="O49" s="22"/>
      <c r="P49" s="22"/>
      <c r="Q49" s="22"/>
      <c r="R49" s="22"/>
      <c r="S49" s="22"/>
      <c r="T49" s="22"/>
      <c r="U49" s="22"/>
      <c r="V49" s="22"/>
      <c r="W49" s="22">
        <v>3527105</v>
      </c>
      <c r="X49" s="22">
        <v>8879502</v>
      </c>
      <c r="Y49" s="22">
        <v>-5352397</v>
      </c>
      <c r="Z49" s="23">
        <v>-60.278121453207625</v>
      </c>
      <c r="AA49" s="20">
        <v>17759004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5925348</v>
      </c>
      <c r="F51" s="50">
        <f t="shared" si="3"/>
        <v>5925348</v>
      </c>
      <c r="G51" s="50">
        <f t="shared" si="3"/>
        <v>-2896460</v>
      </c>
      <c r="H51" s="50">
        <f t="shared" si="3"/>
        <v>-2591535</v>
      </c>
      <c r="I51" s="50">
        <f t="shared" si="3"/>
        <v>-2462916</v>
      </c>
      <c r="J51" s="50">
        <f t="shared" si="3"/>
        <v>-7950911</v>
      </c>
      <c r="K51" s="50">
        <f t="shared" si="3"/>
        <v>-114337</v>
      </c>
      <c r="L51" s="50">
        <f t="shared" si="3"/>
        <v>4768891</v>
      </c>
      <c r="M51" s="50">
        <f t="shared" si="3"/>
        <v>-1175172</v>
      </c>
      <c r="N51" s="50">
        <f t="shared" si="3"/>
        <v>3479382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-4471529</v>
      </c>
      <c r="X51" s="50">
        <f t="shared" si="3"/>
        <v>2962674</v>
      </c>
      <c r="Y51" s="50">
        <f t="shared" si="3"/>
        <v>-7434203</v>
      </c>
      <c r="Z51" s="51">
        <f>+IF(X51&lt;&gt;0,+(Y51/X51)*100,0)</f>
        <v>-250.9288230834712</v>
      </c>
      <c r="AA51" s="48">
        <f>SUM(AA48:AA50)</f>
        <v>5925348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5925348</v>
      </c>
      <c r="F53" s="56">
        <f t="shared" si="4"/>
        <v>5925348</v>
      </c>
      <c r="G53" s="56">
        <f t="shared" si="4"/>
        <v>-2896460</v>
      </c>
      <c r="H53" s="56">
        <f t="shared" si="4"/>
        <v>-2591535</v>
      </c>
      <c r="I53" s="56">
        <f t="shared" si="4"/>
        <v>-2462916</v>
      </c>
      <c r="J53" s="56">
        <f t="shared" si="4"/>
        <v>-7950911</v>
      </c>
      <c r="K53" s="56">
        <f t="shared" si="4"/>
        <v>-114337</v>
      </c>
      <c r="L53" s="56">
        <f t="shared" si="4"/>
        <v>4768891</v>
      </c>
      <c r="M53" s="56">
        <f t="shared" si="4"/>
        <v>-1175172</v>
      </c>
      <c r="N53" s="56">
        <f t="shared" si="4"/>
        <v>3479382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-4471529</v>
      </c>
      <c r="X53" s="56">
        <f t="shared" si="4"/>
        <v>2962674</v>
      </c>
      <c r="Y53" s="56">
        <f t="shared" si="4"/>
        <v>-7434203</v>
      </c>
      <c r="Z53" s="57">
        <f>+IF(X53&lt;&gt;0,+(Y53/X53)*100,0)</f>
        <v>-250.9288230834712</v>
      </c>
      <c r="AA53" s="54">
        <f>+AA51-AA52</f>
        <v>5925348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5925348</v>
      </c>
      <c r="F56" s="50">
        <f t="shared" si="5"/>
        <v>5925348</v>
      </c>
      <c r="G56" s="50">
        <f t="shared" si="5"/>
        <v>-2896460</v>
      </c>
      <c r="H56" s="50">
        <f t="shared" si="5"/>
        <v>-2591535</v>
      </c>
      <c r="I56" s="50">
        <f t="shared" si="5"/>
        <v>-2462916</v>
      </c>
      <c r="J56" s="50">
        <f t="shared" si="5"/>
        <v>-7950911</v>
      </c>
      <c r="K56" s="50">
        <f t="shared" si="5"/>
        <v>-114337</v>
      </c>
      <c r="L56" s="50">
        <f t="shared" si="5"/>
        <v>4768891</v>
      </c>
      <c r="M56" s="50">
        <f t="shared" si="5"/>
        <v>-1175172</v>
      </c>
      <c r="N56" s="50">
        <f t="shared" si="5"/>
        <v>3479382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-4471529</v>
      </c>
      <c r="X56" s="50">
        <f t="shared" si="5"/>
        <v>2962674</v>
      </c>
      <c r="Y56" s="50">
        <f t="shared" si="5"/>
        <v>-7434203</v>
      </c>
      <c r="Z56" s="51">
        <f>+IF(X56&lt;&gt;0,+(Y56/X56)*100,0)</f>
        <v>-250.9288230834712</v>
      </c>
      <c r="AA56" s="48">
        <f>SUM(AA53:AA55)</f>
        <v>5925348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5925348</v>
      </c>
      <c r="F59" s="67">
        <f t="shared" si="6"/>
        <v>5925348</v>
      </c>
      <c r="G59" s="67">
        <f t="shared" si="6"/>
        <v>-2896460</v>
      </c>
      <c r="H59" s="67">
        <f t="shared" si="6"/>
        <v>-2591535</v>
      </c>
      <c r="I59" s="67">
        <f t="shared" si="6"/>
        <v>-2462916</v>
      </c>
      <c r="J59" s="67">
        <f t="shared" si="6"/>
        <v>-7950911</v>
      </c>
      <c r="K59" s="67">
        <f t="shared" si="6"/>
        <v>-114337</v>
      </c>
      <c r="L59" s="67">
        <f t="shared" si="6"/>
        <v>4768891</v>
      </c>
      <c r="M59" s="67">
        <f t="shared" si="6"/>
        <v>-1175172</v>
      </c>
      <c r="N59" s="67">
        <f t="shared" si="6"/>
        <v>3479382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-4471529</v>
      </c>
      <c r="X59" s="67">
        <f t="shared" si="6"/>
        <v>2962674</v>
      </c>
      <c r="Y59" s="67">
        <f t="shared" si="6"/>
        <v>-7434203</v>
      </c>
      <c r="Z59" s="68">
        <f>+IF(X59&lt;&gt;0,+(Y59/X59)*100,0)</f>
        <v>-250.9288230834712</v>
      </c>
      <c r="AA59" s="65">
        <f>SUM(AA56:AA58)</f>
        <v>5925348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44526192</v>
      </c>
      <c r="D6" s="20"/>
      <c r="E6" s="21">
        <v>61638349</v>
      </c>
      <c r="F6" s="22">
        <v>61638349</v>
      </c>
      <c r="G6" s="22">
        <v>6539452</v>
      </c>
      <c r="H6" s="22">
        <v>5262958</v>
      </c>
      <c r="I6" s="22">
        <v>3536660</v>
      </c>
      <c r="J6" s="22">
        <v>15339070</v>
      </c>
      <c r="K6" s="22">
        <v>3600747</v>
      </c>
      <c r="L6" s="22">
        <v>3423039</v>
      </c>
      <c r="M6" s="22">
        <v>4192037</v>
      </c>
      <c r="N6" s="22">
        <v>11215823</v>
      </c>
      <c r="O6" s="22"/>
      <c r="P6" s="22"/>
      <c r="Q6" s="22"/>
      <c r="R6" s="22"/>
      <c r="S6" s="22"/>
      <c r="T6" s="22"/>
      <c r="U6" s="22"/>
      <c r="V6" s="22"/>
      <c r="W6" s="22">
        <v>26554893</v>
      </c>
      <c r="X6" s="22">
        <v>30819198</v>
      </c>
      <c r="Y6" s="22">
        <v>-4264305</v>
      </c>
      <c r="Z6" s="23">
        <v>-13.836521638233416</v>
      </c>
      <c r="AA6" s="20">
        <v>61638349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1179747</v>
      </c>
      <c r="D13" s="20"/>
      <c r="E13" s="21">
        <v>1113864</v>
      </c>
      <c r="F13" s="22">
        <v>1113864</v>
      </c>
      <c r="G13" s="22">
        <v>136191</v>
      </c>
      <c r="H13" s="22">
        <v>144000</v>
      </c>
      <c r="I13" s="22">
        <v>-104307</v>
      </c>
      <c r="J13" s="22">
        <v>175884</v>
      </c>
      <c r="K13" s="22">
        <v>73067</v>
      </c>
      <c r="L13" s="22">
        <v>166563</v>
      </c>
      <c r="M13" s="22">
        <v>135285</v>
      </c>
      <c r="N13" s="22">
        <v>374915</v>
      </c>
      <c r="O13" s="22"/>
      <c r="P13" s="22"/>
      <c r="Q13" s="22"/>
      <c r="R13" s="22"/>
      <c r="S13" s="22"/>
      <c r="T13" s="22"/>
      <c r="U13" s="22"/>
      <c r="V13" s="22"/>
      <c r="W13" s="22">
        <v>550799</v>
      </c>
      <c r="X13" s="22">
        <v>556932</v>
      </c>
      <c r="Y13" s="22">
        <v>-6133</v>
      </c>
      <c r="Z13" s="23">
        <v>-1.1012116380455783</v>
      </c>
      <c r="AA13" s="20">
        <v>1113864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26806000</v>
      </c>
      <c r="Y25" s="22">
        <v>-26806000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45705939</v>
      </c>
      <c r="D32" s="29">
        <f t="shared" ref="D32:Y32" si="0">SUM(D6:D31)</f>
        <v>0</v>
      </c>
      <c r="E32" s="30">
        <f t="shared" si="0"/>
        <v>98670767</v>
      </c>
      <c r="F32" s="31">
        <f t="shared" si="0"/>
        <v>98670767</v>
      </c>
      <c r="G32" s="31">
        <f t="shared" si="0"/>
        <v>6675643</v>
      </c>
      <c r="H32" s="31">
        <f t="shared" si="0"/>
        <v>5406958</v>
      </c>
      <c r="I32" s="31">
        <f t="shared" si="0"/>
        <v>3432353</v>
      </c>
      <c r="J32" s="31">
        <f t="shared" si="0"/>
        <v>15514954</v>
      </c>
      <c r="K32" s="31">
        <f t="shared" si="0"/>
        <v>3673814</v>
      </c>
      <c r="L32" s="31">
        <f t="shared" si="0"/>
        <v>3589602</v>
      </c>
      <c r="M32" s="31">
        <f t="shared" si="0"/>
        <v>4327322</v>
      </c>
      <c r="N32" s="31">
        <f t="shared" si="0"/>
        <v>11590738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27105692</v>
      </c>
      <c r="X32" s="31">
        <f t="shared" si="0"/>
        <v>58182130</v>
      </c>
      <c r="Y32" s="31">
        <f t="shared" si="0"/>
        <v>-31076438</v>
      </c>
      <c r="Z32" s="32">
        <f>+IF(X32&lt;&gt;0,+(Y32/X32)*100,0)</f>
        <v>-53.412341555731977</v>
      </c>
      <c r="AA32" s="29">
        <f>SUM(AA6:AA31)</f>
        <v>98670767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2880070</v>
      </c>
      <c r="D34" s="20"/>
      <c r="E34" s="21">
        <v>8179981</v>
      </c>
      <c r="F34" s="22">
        <v>8180021</v>
      </c>
      <c r="G34" s="22">
        <v>593047</v>
      </c>
      <c r="H34" s="22">
        <v>560651</v>
      </c>
      <c r="I34" s="22">
        <v>645918</v>
      </c>
      <c r="J34" s="22">
        <v>1799616</v>
      </c>
      <c r="K34" s="22">
        <v>568382</v>
      </c>
      <c r="L34" s="22">
        <v>520022</v>
      </c>
      <c r="M34" s="22">
        <v>728248</v>
      </c>
      <c r="N34" s="22">
        <v>1816652</v>
      </c>
      <c r="O34" s="22"/>
      <c r="P34" s="22"/>
      <c r="Q34" s="22"/>
      <c r="R34" s="22"/>
      <c r="S34" s="22"/>
      <c r="T34" s="22"/>
      <c r="U34" s="22"/>
      <c r="V34" s="22"/>
      <c r="W34" s="22">
        <v>3616268</v>
      </c>
      <c r="X34" s="22">
        <v>4090050</v>
      </c>
      <c r="Y34" s="22">
        <v>-473782</v>
      </c>
      <c r="Z34" s="23">
        <v>-11.583770369555385</v>
      </c>
      <c r="AA34" s="20">
        <v>8180021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45498755</v>
      </c>
      <c r="D36" s="20"/>
      <c r="E36" s="21">
        <v>61537074</v>
      </c>
      <c r="F36" s="22">
        <v>61537074</v>
      </c>
      <c r="G36" s="22">
        <v>6362073</v>
      </c>
      <c r="H36" s="22">
        <v>947478</v>
      </c>
      <c r="I36" s="22">
        <v>10776870</v>
      </c>
      <c r="J36" s="22">
        <v>18086421</v>
      </c>
      <c r="K36" s="22">
        <v>3651915</v>
      </c>
      <c r="L36" s="22">
        <v>3616723</v>
      </c>
      <c r="M36" s="22">
        <v>3208114</v>
      </c>
      <c r="N36" s="22">
        <v>10476752</v>
      </c>
      <c r="O36" s="22"/>
      <c r="P36" s="22"/>
      <c r="Q36" s="22"/>
      <c r="R36" s="22"/>
      <c r="S36" s="22"/>
      <c r="T36" s="22"/>
      <c r="U36" s="22"/>
      <c r="V36" s="22"/>
      <c r="W36" s="22">
        <v>28563173</v>
      </c>
      <c r="X36" s="22">
        <v>32568540</v>
      </c>
      <c r="Y36" s="22">
        <v>-4005367</v>
      </c>
      <c r="Z36" s="23">
        <v>-12.298270048334988</v>
      </c>
      <c r="AA36" s="20">
        <v>61537074</v>
      </c>
    </row>
    <row r="37" spans="1:27" ht="13.5" x14ac:dyDescent="0.25">
      <c r="A37" s="19" t="s">
        <v>63</v>
      </c>
      <c r="B37" s="15" t="s">
        <v>32</v>
      </c>
      <c r="C37" s="20">
        <v>3382691</v>
      </c>
      <c r="D37" s="20"/>
      <c r="E37" s="21">
        <v>2968521</v>
      </c>
      <c r="F37" s="22">
        <v>2968521</v>
      </c>
      <c r="G37" s="22">
        <v>209393</v>
      </c>
      <c r="H37" s="22">
        <v>260346</v>
      </c>
      <c r="I37" s="22">
        <v>218445</v>
      </c>
      <c r="J37" s="22">
        <v>688184</v>
      </c>
      <c r="K37" s="22">
        <v>66359</v>
      </c>
      <c r="L37" s="22">
        <v>441463</v>
      </c>
      <c r="M37" s="22">
        <v>212556</v>
      </c>
      <c r="N37" s="22">
        <v>720378</v>
      </c>
      <c r="O37" s="22"/>
      <c r="P37" s="22"/>
      <c r="Q37" s="22"/>
      <c r="R37" s="22"/>
      <c r="S37" s="22"/>
      <c r="T37" s="22"/>
      <c r="U37" s="22"/>
      <c r="V37" s="22"/>
      <c r="W37" s="22">
        <v>1408562</v>
      </c>
      <c r="X37" s="22">
        <v>1484310</v>
      </c>
      <c r="Y37" s="22">
        <v>-75748</v>
      </c>
      <c r="Z37" s="23">
        <v>-5.1032466263785867</v>
      </c>
      <c r="AA37" s="20">
        <v>2968521</v>
      </c>
    </row>
    <row r="38" spans="1:27" ht="13.5" x14ac:dyDescent="0.25">
      <c r="A38" s="19" t="s">
        <v>64</v>
      </c>
      <c r="B38" s="15" t="s">
        <v>32</v>
      </c>
      <c r="C38" s="20">
        <v>1696676</v>
      </c>
      <c r="D38" s="20"/>
      <c r="E38" s="21">
        <v>6078860</v>
      </c>
      <c r="F38" s="22">
        <v>6078860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3039430</v>
      </c>
      <c r="Y38" s="22">
        <v>-3039430</v>
      </c>
      <c r="Z38" s="23">
        <v>-100</v>
      </c>
      <c r="AA38" s="20">
        <v>6078860</v>
      </c>
    </row>
    <row r="39" spans="1:27" ht="13.5" x14ac:dyDescent="0.25">
      <c r="A39" s="19" t="s">
        <v>65</v>
      </c>
      <c r="B39" s="15" t="s">
        <v>32</v>
      </c>
      <c r="C39" s="20">
        <v>1899060</v>
      </c>
      <c r="D39" s="20"/>
      <c r="E39" s="21">
        <v>1896348</v>
      </c>
      <c r="F39" s="22">
        <v>1896348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948176</v>
      </c>
      <c r="Y39" s="22">
        <v>-948176</v>
      </c>
      <c r="Z39" s="23">
        <v>-100</v>
      </c>
      <c r="AA39" s="20">
        <v>1896348</v>
      </c>
    </row>
    <row r="40" spans="1:27" ht="13.5" x14ac:dyDescent="0.25">
      <c r="A40" s="19" t="s">
        <v>40</v>
      </c>
      <c r="B40" s="15" t="s">
        <v>32</v>
      </c>
      <c r="C40" s="20">
        <v>2348232</v>
      </c>
      <c r="D40" s="20"/>
      <c r="E40" s="21">
        <v>2762883</v>
      </c>
      <c r="F40" s="22">
        <v>2762883</v>
      </c>
      <c r="G40" s="22"/>
      <c r="H40" s="22"/>
      <c r="I40" s="22"/>
      <c r="J40" s="22"/>
      <c r="K40" s="22">
        <v>92602</v>
      </c>
      <c r="L40" s="22"/>
      <c r="M40" s="22"/>
      <c r="N40" s="22">
        <v>92602</v>
      </c>
      <c r="O40" s="22"/>
      <c r="P40" s="22"/>
      <c r="Q40" s="22"/>
      <c r="R40" s="22"/>
      <c r="S40" s="22"/>
      <c r="T40" s="22"/>
      <c r="U40" s="22"/>
      <c r="V40" s="22"/>
      <c r="W40" s="22">
        <v>92602</v>
      </c>
      <c r="X40" s="22">
        <v>89940</v>
      </c>
      <c r="Y40" s="22">
        <v>2662</v>
      </c>
      <c r="Z40" s="23">
        <v>2.9597509450744943</v>
      </c>
      <c r="AA40" s="20">
        <v>2762883</v>
      </c>
    </row>
    <row r="41" spans="1:27" ht="13.5" x14ac:dyDescent="0.25">
      <c r="A41" s="19" t="s">
        <v>66</v>
      </c>
      <c r="B41" s="15" t="s">
        <v>32</v>
      </c>
      <c r="C41" s="20">
        <v>718341</v>
      </c>
      <c r="D41" s="20"/>
      <c r="E41" s="21">
        <v>2433168</v>
      </c>
      <c r="F41" s="22">
        <v>2433168</v>
      </c>
      <c r="G41" s="22"/>
      <c r="H41" s="22">
        <v>155569</v>
      </c>
      <c r="I41" s="22">
        <v>37898</v>
      </c>
      <c r="J41" s="22">
        <v>193467</v>
      </c>
      <c r="K41" s="22"/>
      <c r="L41" s="22">
        <v>294143</v>
      </c>
      <c r="M41" s="22">
        <v>160311</v>
      </c>
      <c r="N41" s="22">
        <v>454454</v>
      </c>
      <c r="O41" s="22"/>
      <c r="P41" s="22"/>
      <c r="Q41" s="22"/>
      <c r="R41" s="22"/>
      <c r="S41" s="22"/>
      <c r="T41" s="22"/>
      <c r="U41" s="22"/>
      <c r="V41" s="22"/>
      <c r="W41" s="22">
        <v>647921</v>
      </c>
      <c r="X41" s="22">
        <v>1216638</v>
      </c>
      <c r="Y41" s="22">
        <v>-568717</v>
      </c>
      <c r="Z41" s="23">
        <v>-46.744964401900972</v>
      </c>
      <c r="AA41" s="20">
        <v>2433168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1181342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2623131</v>
      </c>
      <c r="D44" s="20"/>
      <c r="E44" s="21">
        <v>2878402</v>
      </c>
      <c r="F44" s="22">
        <v>2878404</v>
      </c>
      <c r="G44" s="22">
        <v>259083</v>
      </c>
      <c r="H44" s="22">
        <v>17244</v>
      </c>
      <c r="I44" s="22">
        <v>10714</v>
      </c>
      <c r="J44" s="22">
        <v>287041</v>
      </c>
      <c r="K44" s="22">
        <v>17413</v>
      </c>
      <c r="L44" s="22">
        <v>48529</v>
      </c>
      <c r="M44" s="22">
        <v>35489</v>
      </c>
      <c r="N44" s="22">
        <v>101431</v>
      </c>
      <c r="O44" s="22"/>
      <c r="P44" s="22"/>
      <c r="Q44" s="22"/>
      <c r="R44" s="22"/>
      <c r="S44" s="22"/>
      <c r="T44" s="22"/>
      <c r="U44" s="22"/>
      <c r="V44" s="22"/>
      <c r="W44" s="22">
        <v>388472</v>
      </c>
      <c r="X44" s="22">
        <v>1439232</v>
      </c>
      <c r="Y44" s="22">
        <v>-1050760</v>
      </c>
      <c r="Z44" s="23">
        <v>-73.008382248310213</v>
      </c>
      <c r="AA44" s="20">
        <v>2878404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62228298</v>
      </c>
      <c r="D47" s="29">
        <f t="shared" ref="D47:Y47" si="1">SUM(D34:D46)</f>
        <v>0</v>
      </c>
      <c r="E47" s="30">
        <f t="shared" si="1"/>
        <v>88735237</v>
      </c>
      <c r="F47" s="31">
        <f t="shared" si="1"/>
        <v>88735279</v>
      </c>
      <c r="G47" s="31">
        <f t="shared" si="1"/>
        <v>7423596</v>
      </c>
      <c r="H47" s="31">
        <f t="shared" si="1"/>
        <v>1941288</v>
      </c>
      <c r="I47" s="31">
        <f t="shared" si="1"/>
        <v>11689845</v>
      </c>
      <c r="J47" s="31">
        <f t="shared" si="1"/>
        <v>21054729</v>
      </c>
      <c r="K47" s="31">
        <f t="shared" si="1"/>
        <v>4396671</v>
      </c>
      <c r="L47" s="31">
        <f t="shared" si="1"/>
        <v>4920880</v>
      </c>
      <c r="M47" s="31">
        <f t="shared" si="1"/>
        <v>4344718</v>
      </c>
      <c r="N47" s="31">
        <f t="shared" si="1"/>
        <v>13662269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34716998</v>
      </c>
      <c r="X47" s="31">
        <f t="shared" si="1"/>
        <v>44876316</v>
      </c>
      <c r="Y47" s="31">
        <f t="shared" si="1"/>
        <v>-10159318</v>
      </c>
      <c r="Z47" s="32">
        <f>+IF(X47&lt;&gt;0,+(Y47/X47)*100,0)</f>
        <v>-22.638484852455356</v>
      </c>
      <c r="AA47" s="29">
        <f>SUM(AA34:AA46)</f>
        <v>88735279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-16522359</v>
      </c>
      <c r="D48" s="39">
        <f t="shared" si="2"/>
        <v>0</v>
      </c>
      <c r="E48" s="40">
        <f t="shared" si="2"/>
        <v>9935530</v>
      </c>
      <c r="F48" s="41">
        <f t="shared" si="2"/>
        <v>9935488</v>
      </c>
      <c r="G48" s="41">
        <f t="shared" si="2"/>
        <v>-747953</v>
      </c>
      <c r="H48" s="41">
        <f t="shared" si="2"/>
        <v>3465670</v>
      </c>
      <c r="I48" s="41">
        <f t="shared" si="2"/>
        <v>-8257492</v>
      </c>
      <c r="J48" s="41">
        <f t="shared" si="2"/>
        <v>-5539775</v>
      </c>
      <c r="K48" s="41">
        <f t="shared" si="2"/>
        <v>-722857</v>
      </c>
      <c r="L48" s="41">
        <f t="shared" si="2"/>
        <v>-1331278</v>
      </c>
      <c r="M48" s="41">
        <f t="shared" si="2"/>
        <v>-17396</v>
      </c>
      <c r="N48" s="41">
        <f t="shared" si="2"/>
        <v>-2071531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-7611306</v>
      </c>
      <c r="X48" s="41">
        <f t="shared" si="2"/>
        <v>13305814</v>
      </c>
      <c r="Y48" s="41">
        <f t="shared" si="2"/>
        <v>-20917120</v>
      </c>
      <c r="Z48" s="42">
        <f>+IF(X48&lt;&gt;0,+(Y48/X48)*100,0)</f>
        <v>-157.20285884050386</v>
      </c>
      <c r="AA48" s="39">
        <f>+AA32-AA47</f>
        <v>9935488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-16522359</v>
      </c>
      <c r="D51" s="48">
        <f t="shared" si="3"/>
        <v>0</v>
      </c>
      <c r="E51" s="49">
        <f t="shared" si="3"/>
        <v>9935530</v>
      </c>
      <c r="F51" s="50">
        <f t="shared" si="3"/>
        <v>9935488</v>
      </c>
      <c r="G51" s="50">
        <f t="shared" si="3"/>
        <v>-747953</v>
      </c>
      <c r="H51" s="50">
        <f t="shared" si="3"/>
        <v>3465670</v>
      </c>
      <c r="I51" s="50">
        <f t="shared" si="3"/>
        <v>-8257492</v>
      </c>
      <c r="J51" s="50">
        <f t="shared" si="3"/>
        <v>-5539775</v>
      </c>
      <c r="K51" s="50">
        <f t="shared" si="3"/>
        <v>-722857</v>
      </c>
      <c r="L51" s="50">
        <f t="shared" si="3"/>
        <v>-1331278</v>
      </c>
      <c r="M51" s="50">
        <f t="shared" si="3"/>
        <v>-17396</v>
      </c>
      <c r="N51" s="50">
        <f t="shared" si="3"/>
        <v>-2071531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-7611306</v>
      </c>
      <c r="X51" s="50">
        <f t="shared" si="3"/>
        <v>13305814</v>
      </c>
      <c r="Y51" s="50">
        <f t="shared" si="3"/>
        <v>-20917120</v>
      </c>
      <c r="Z51" s="51">
        <f>+IF(X51&lt;&gt;0,+(Y51/X51)*100,0)</f>
        <v>-157.20285884050386</v>
      </c>
      <c r="AA51" s="48">
        <f>SUM(AA48:AA50)</f>
        <v>9935488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-16522359</v>
      </c>
      <c r="D53" s="54">
        <f>+D51-D52</f>
        <v>0</v>
      </c>
      <c r="E53" s="55">
        <f t="shared" si="4"/>
        <v>9935530</v>
      </c>
      <c r="F53" s="56">
        <f t="shared" si="4"/>
        <v>9935488</v>
      </c>
      <c r="G53" s="56">
        <f t="shared" si="4"/>
        <v>-747953</v>
      </c>
      <c r="H53" s="56">
        <f t="shared" si="4"/>
        <v>3465670</v>
      </c>
      <c r="I53" s="56">
        <f t="shared" si="4"/>
        <v>-8257492</v>
      </c>
      <c r="J53" s="56">
        <f t="shared" si="4"/>
        <v>-5539775</v>
      </c>
      <c r="K53" s="56">
        <f t="shared" si="4"/>
        <v>-722857</v>
      </c>
      <c r="L53" s="56">
        <f t="shared" si="4"/>
        <v>-1331278</v>
      </c>
      <c r="M53" s="56">
        <f t="shared" si="4"/>
        <v>-17396</v>
      </c>
      <c r="N53" s="56">
        <f t="shared" si="4"/>
        <v>-2071531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-7611306</v>
      </c>
      <c r="X53" s="56">
        <f t="shared" si="4"/>
        <v>13305814</v>
      </c>
      <c r="Y53" s="56">
        <f t="shared" si="4"/>
        <v>-20917120</v>
      </c>
      <c r="Z53" s="57">
        <f>+IF(X53&lt;&gt;0,+(Y53/X53)*100,0)</f>
        <v>-157.20285884050386</v>
      </c>
      <c r="AA53" s="54">
        <f>+AA51-AA52</f>
        <v>9935488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-16522359</v>
      </c>
      <c r="D56" s="48">
        <f>SUM(D53:D55)</f>
        <v>0</v>
      </c>
      <c r="E56" s="49">
        <f t="shared" si="5"/>
        <v>9935530</v>
      </c>
      <c r="F56" s="50">
        <f t="shared" si="5"/>
        <v>9935488</v>
      </c>
      <c r="G56" s="50">
        <f t="shared" si="5"/>
        <v>-747953</v>
      </c>
      <c r="H56" s="50">
        <f t="shared" si="5"/>
        <v>3465670</v>
      </c>
      <c r="I56" s="50">
        <f t="shared" si="5"/>
        <v>-8257492</v>
      </c>
      <c r="J56" s="50">
        <f t="shared" si="5"/>
        <v>-5539775</v>
      </c>
      <c r="K56" s="50">
        <f t="shared" si="5"/>
        <v>-722857</v>
      </c>
      <c r="L56" s="50">
        <f t="shared" si="5"/>
        <v>-1331278</v>
      </c>
      <c r="M56" s="50">
        <f t="shared" si="5"/>
        <v>-17396</v>
      </c>
      <c r="N56" s="50">
        <f t="shared" si="5"/>
        <v>-2071531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-7611306</v>
      </c>
      <c r="X56" s="50">
        <f t="shared" si="5"/>
        <v>13305814</v>
      </c>
      <c r="Y56" s="50">
        <f t="shared" si="5"/>
        <v>-20917120</v>
      </c>
      <c r="Z56" s="51">
        <f>+IF(X56&lt;&gt;0,+(Y56/X56)*100,0)</f>
        <v>-157.20285884050386</v>
      </c>
      <c r="AA56" s="48">
        <f>SUM(AA53:AA55)</f>
        <v>9935488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-16522359</v>
      </c>
      <c r="D59" s="65">
        <f>SUM(D56:D58)</f>
        <v>0</v>
      </c>
      <c r="E59" s="66">
        <f t="shared" si="6"/>
        <v>9935530</v>
      </c>
      <c r="F59" s="67">
        <f t="shared" si="6"/>
        <v>9935488</v>
      </c>
      <c r="G59" s="67">
        <f t="shared" si="6"/>
        <v>-747953</v>
      </c>
      <c r="H59" s="67">
        <f t="shared" si="6"/>
        <v>3465670</v>
      </c>
      <c r="I59" s="67">
        <f t="shared" si="6"/>
        <v>-8257492</v>
      </c>
      <c r="J59" s="67">
        <f t="shared" si="6"/>
        <v>-5539775</v>
      </c>
      <c r="K59" s="67">
        <f t="shared" si="6"/>
        <v>-722857</v>
      </c>
      <c r="L59" s="67">
        <f t="shared" si="6"/>
        <v>-1331278</v>
      </c>
      <c r="M59" s="67">
        <f t="shared" si="6"/>
        <v>-17396</v>
      </c>
      <c r="N59" s="67">
        <f t="shared" si="6"/>
        <v>-2071531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-7611306</v>
      </c>
      <c r="X59" s="67">
        <f t="shared" si="6"/>
        <v>13305814</v>
      </c>
      <c r="Y59" s="67">
        <f t="shared" si="6"/>
        <v>-20917120</v>
      </c>
      <c r="Z59" s="68">
        <f>+IF(X59&lt;&gt;0,+(Y59/X59)*100,0)</f>
        <v>-157.20285884050386</v>
      </c>
      <c r="AA59" s="65">
        <f>SUM(AA56:AA58)</f>
        <v>9935488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90224919</v>
      </c>
      <c r="D6" s="20"/>
      <c r="E6" s="21">
        <v>120563128</v>
      </c>
      <c r="F6" s="22">
        <v>120563128</v>
      </c>
      <c r="G6" s="22"/>
      <c r="H6" s="22">
        <v>12101006</v>
      </c>
      <c r="I6" s="22">
        <v>7996508</v>
      </c>
      <c r="J6" s="22">
        <v>20097514</v>
      </c>
      <c r="K6" s="22">
        <v>12216595</v>
      </c>
      <c r="L6" s="22">
        <v>9223366</v>
      </c>
      <c r="M6" s="22">
        <v>9451629</v>
      </c>
      <c r="N6" s="22">
        <v>30891590</v>
      </c>
      <c r="O6" s="22"/>
      <c r="P6" s="22"/>
      <c r="Q6" s="22"/>
      <c r="R6" s="22"/>
      <c r="S6" s="22"/>
      <c r="T6" s="22"/>
      <c r="U6" s="22"/>
      <c r="V6" s="22"/>
      <c r="W6" s="22">
        <v>50989104</v>
      </c>
      <c r="X6" s="22">
        <v>60281562</v>
      </c>
      <c r="Y6" s="22">
        <v>-9292458</v>
      </c>
      <c r="Z6" s="23">
        <v>-15.415091599650321</v>
      </c>
      <c r="AA6" s="20">
        <v>120563128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75883</v>
      </c>
      <c r="D23" s="20"/>
      <c r="E23" s="21">
        <v>54454</v>
      </c>
      <c r="F23" s="22">
        <v>54454</v>
      </c>
      <c r="G23" s="22"/>
      <c r="H23" s="22"/>
      <c r="I23" s="22">
        <v>7497</v>
      </c>
      <c r="J23" s="22">
        <v>7497</v>
      </c>
      <c r="K23" s="22">
        <v>29040</v>
      </c>
      <c r="L23" s="22"/>
      <c r="M23" s="22"/>
      <c r="N23" s="22">
        <v>29040</v>
      </c>
      <c r="O23" s="22"/>
      <c r="P23" s="22"/>
      <c r="Q23" s="22"/>
      <c r="R23" s="22"/>
      <c r="S23" s="22"/>
      <c r="T23" s="22"/>
      <c r="U23" s="22"/>
      <c r="V23" s="22"/>
      <c r="W23" s="22">
        <v>36537</v>
      </c>
      <c r="X23" s="22">
        <v>27228</v>
      </c>
      <c r="Y23" s="22">
        <v>9309</v>
      </c>
      <c r="Z23" s="23">
        <v>34.189070074922874</v>
      </c>
      <c r="AA23" s="20">
        <v>54454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90300802</v>
      </c>
      <c r="D32" s="29">
        <f t="shared" ref="D32:Y32" si="0">SUM(D6:D31)</f>
        <v>0</v>
      </c>
      <c r="E32" s="30">
        <f t="shared" si="0"/>
        <v>120617582</v>
      </c>
      <c r="F32" s="31">
        <f t="shared" si="0"/>
        <v>120617582</v>
      </c>
      <c r="G32" s="31">
        <f t="shared" si="0"/>
        <v>0</v>
      </c>
      <c r="H32" s="31">
        <f t="shared" si="0"/>
        <v>12101006</v>
      </c>
      <c r="I32" s="31">
        <f t="shared" si="0"/>
        <v>8004005</v>
      </c>
      <c r="J32" s="31">
        <f t="shared" si="0"/>
        <v>20105011</v>
      </c>
      <c r="K32" s="31">
        <f t="shared" si="0"/>
        <v>12245635</v>
      </c>
      <c r="L32" s="31">
        <f t="shared" si="0"/>
        <v>9223366</v>
      </c>
      <c r="M32" s="31">
        <f t="shared" si="0"/>
        <v>9451629</v>
      </c>
      <c r="N32" s="31">
        <f t="shared" si="0"/>
        <v>30920630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51025641</v>
      </c>
      <c r="X32" s="31">
        <f t="shared" si="0"/>
        <v>60308790</v>
      </c>
      <c r="Y32" s="31">
        <f t="shared" si="0"/>
        <v>-9283149</v>
      </c>
      <c r="Z32" s="32">
        <f>+IF(X32&lt;&gt;0,+(Y32/X32)*100,0)</f>
        <v>-15.392696487526944</v>
      </c>
      <c r="AA32" s="29">
        <f>SUM(AA6:AA31)</f>
        <v>120617582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20845905</v>
      </c>
      <c r="D34" s="20"/>
      <c r="E34" s="21">
        <v>10857523</v>
      </c>
      <c r="F34" s="22">
        <v>10857523</v>
      </c>
      <c r="G34" s="22"/>
      <c r="H34" s="22">
        <v>1788689</v>
      </c>
      <c r="I34" s="22">
        <v>1901460</v>
      </c>
      <c r="J34" s="22">
        <v>3690149</v>
      </c>
      <c r="K34" s="22">
        <v>2207462</v>
      </c>
      <c r="L34" s="22">
        <v>2089514</v>
      </c>
      <c r="M34" s="22">
        <v>2182554</v>
      </c>
      <c r="N34" s="22">
        <v>6479530</v>
      </c>
      <c r="O34" s="22"/>
      <c r="P34" s="22"/>
      <c r="Q34" s="22"/>
      <c r="R34" s="22"/>
      <c r="S34" s="22"/>
      <c r="T34" s="22"/>
      <c r="U34" s="22"/>
      <c r="V34" s="22"/>
      <c r="W34" s="22">
        <v>10169679</v>
      </c>
      <c r="X34" s="22">
        <v>5428764</v>
      </c>
      <c r="Y34" s="22">
        <v>4740915</v>
      </c>
      <c r="Z34" s="23">
        <v>87.329546836075394</v>
      </c>
      <c r="AA34" s="20">
        <v>10857523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132638416</v>
      </c>
      <c r="D36" s="20"/>
      <c r="E36" s="21">
        <v>163052608</v>
      </c>
      <c r="F36" s="22">
        <v>163052608</v>
      </c>
      <c r="G36" s="22"/>
      <c r="H36" s="22">
        <v>21275884</v>
      </c>
      <c r="I36" s="22">
        <v>14869313</v>
      </c>
      <c r="J36" s="22">
        <v>36145197</v>
      </c>
      <c r="K36" s="22">
        <v>31533140</v>
      </c>
      <c r="L36" s="22"/>
      <c r="M36" s="22">
        <v>9437576</v>
      </c>
      <c r="N36" s="22">
        <v>40970716</v>
      </c>
      <c r="O36" s="22"/>
      <c r="P36" s="22"/>
      <c r="Q36" s="22"/>
      <c r="R36" s="22"/>
      <c r="S36" s="22"/>
      <c r="T36" s="22"/>
      <c r="U36" s="22"/>
      <c r="V36" s="22"/>
      <c r="W36" s="22">
        <v>77115913</v>
      </c>
      <c r="X36" s="22">
        <v>81526302</v>
      </c>
      <c r="Y36" s="22">
        <v>-4410389</v>
      </c>
      <c r="Z36" s="23">
        <v>-5.4097743817694566</v>
      </c>
      <c r="AA36" s="20">
        <v>163052608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7604410</v>
      </c>
      <c r="D41" s="20"/>
      <c r="E41" s="21">
        <v>3500000</v>
      </c>
      <c r="F41" s="22">
        <v>3500000</v>
      </c>
      <c r="G41" s="22"/>
      <c r="H41" s="22">
        <v>966011</v>
      </c>
      <c r="I41" s="22">
        <v>82507</v>
      </c>
      <c r="J41" s="22">
        <v>1048518</v>
      </c>
      <c r="K41" s="22">
        <v>391883</v>
      </c>
      <c r="L41" s="22">
        <v>25447</v>
      </c>
      <c r="M41" s="22">
        <v>1546936</v>
      </c>
      <c r="N41" s="22">
        <v>1964266</v>
      </c>
      <c r="O41" s="22"/>
      <c r="P41" s="22"/>
      <c r="Q41" s="22"/>
      <c r="R41" s="22"/>
      <c r="S41" s="22"/>
      <c r="T41" s="22"/>
      <c r="U41" s="22"/>
      <c r="V41" s="22"/>
      <c r="W41" s="22">
        <v>3012784</v>
      </c>
      <c r="X41" s="22">
        <v>1750002</v>
      </c>
      <c r="Y41" s="22">
        <v>1262782</v>
      </c>
      <c r="Z41" s="23">
        <v>72.158888961269767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>
        <v>54371</v>
      </c>
      <c r="D42" s="20"/>
      <c r="E42" s="21">
        <v>60000</v>
      </c>
      <c r="F42" s="22">
        <v>60000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</v>
      </c>
      <c r="Y42" s="22">
        <v>-30000</v>
      </c>
      <c r="Z42" s="23">
        <v>-100</v>
      </c>
      <c r="AA42" s="20">
        <v>60000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3548914</v>
      </c>
      <c r="D44" s="20"/>
      <c r="E44" s="21">
        <v>3935540</v>
      </c>
      <c r="F44" s="22">
        <v>3935540</v>
      </c>
      <c r="G44" s="22"/>
      <c r="H44" s="22">
        <v>241075</v>
      </c>
      <c r="I44" s="22">
        <v>501025</v>
      </c>
      <c r="J44" s="22">
        <v>742100</v>
      </c>
      <c r="K44" s="22">
        <v>543573</v>
      </c>
      <c r="L44" s="22">
        <v>296849</v>
      </c>
      <c r="M44" s="22">
        <v>85733</v>
      </c>
      <c r="N44" s="22">
        <v>926155</v>
      </c>
      <c r="O44" s="22"/>
      <c r="P44" s="22"/>
      <c r="Q44" s="22"/>
      <c r="R44" s="22"/>
      <c r="S44" s="22"/>
      <c r="T44" s="22"/>
      <c r="U44" s="22"/>
      <c r="V44" s="22"/>
      <c r="W44" s="22">
        <v>1668255</v>
      </c>
      <c r="X44" s="22">
        <v>1967766</v>
      </c>
      <c r="Y44" s="22">
        <v>-299511</v>
      </c>
      <c r="Z44" s="23">
        <v>-15.220864675982815</v>
      </c>
      <c r="AA44" s="20">
        <v>3935540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164692016</v>
      </c>
      <c r="D47" s="29">
        <f t="shared" ref="D47:Y47" si="1">SUM(D34:D46)</f>
        <v>0</v>
      </c>
      <c r="E47" s="30">
        <f t="shared" si="1"/>
        <v>186405671</v>
      </c>
      <c r="F47" s="31">
        <f t="shared" si="1"/>
        <v>186405671</v>
      </c>
      <c r="G47" s="31">
        <f t="shared" si="1"/>
        <v>0</v>
      </c>
      <c r="H47" s="31">
        <f t="shared" si="1"/>
        <v>24271659</v>
      </c>
      <c r="I47" s="31">
        <f t="shared" si="1"/>
        <v>17354305</v>
      </c>
      <c r="J47" s="31">
        <f t="shared" si="1"/>
        <v>41625964</v>
      </c>
      <c r="K47" s="31">
        <f t="shared" si="1"/>
        <v>34676058</v>
      </c>
      <c r="L47" s="31">
        <f t="shared" si="1"/>
        <v>2411810</v>
      </c>
      <c r="M47" s="31">
        <f t="shared" si="1"/>
        <v>13252799</v>
      </c>
      <c r="N47" s="31">
        <f t="shared" si="1"/>
        <v>50340667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91966631</v>
      </c>
      <c r="X47" s="31">
        <f t="shared" si="1"/>
        <v>93202836</v>
      </c>
      <c r="Y47" s="31">
        <f t="shared" si="1"/>
        <v>-1236205</v>
      </c>
      <c r="Z47" s="32">
        <f>+IF(X47&lt;&gt;0,+(Y47/X47)*100,0)</f>
        <v>-1.3263598545434818</v>
      </c>
      <c r="AA47" s="29">
        <f>SUM(AA34:AA46)</f>
        <v>186405671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-74391214</v>
      </c>
      <c r="D48" s="39">
        <f t="shared" si="2"/>
        <v>0</v>
      </c>
      <c r="E48" s="40">
        <f t="shared" si="2"/>
        <v>-65788089</v>
      </c>
      <c r="F48" s="41">
        <f t="shared" si="2"/>
        <v>-65788089</v>
      </c>
      <c r="G48" s="41">
        <f t="shared" si="2"/>
        <v>0</v>
      </c>
      <c r="H48" s="41">
        <f t="shared" si="2"/>
        <v>-12170653</v>
      </c>
      <c r="I48" s="41">
        <f t="shared" si="2"/>
        <v>-9350300</v>
      </c>
      <c r="J48" s="41">
        <f t="shared" si="2"/>
        <v>-21520953</v>
      </c>
      <c r="K48" s="41">
        <f t="shared" si="2"/>
        <v>-22430423</v>
      </c>
      <c r="L48" s="41">
        <f t="shared" si="2"/>
        <v>6811556</v>
      </c>
      <c r="M48" s="41">
        <f t="shared" si="2"/>
        <v>-3801170</v>
      </c>
      <c r="N48" s="41">
        <f t="shared" si="2"/>
        <v>-19420037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-40940990</v>
      </c>
      <c r="X48" s="41">
        <f t="shared" si="2"/>
        <v>-32894046</v>
      </c>
      <c r="Y48" s="41">
        <f t="shared" si="2"/>
        <v>-8046944</v>
      </c>
      <c r="Z48" s="42">
        <f>+IF(X48&lt;&gt;0,+(Y48/X48)*100,0)</f>
        <v>24.463223526835222</v>
      </c>
      <c r="AA48" s="39">
        <f>+AA32-AA47</f>
        <v>-65788089</v>
      </c>
    </row>
    <row r="49" spans="1:27" ht="25.5" x14ac:dyDescent="0.25">
      <c r="A49" s="43" t="s">
        <v>74</v>
      </c>
      <c r="B49" s="15" t="s">
        <v>32</v>
      </c>
      <c r="C49" s="20">
        <v>13217060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-61174154</v>
      </c>
      <c r="D51" s="48">
        <f t="shared" si="3"/>
        <v>0</v>
      </c>
      <c r="E51" s="49">
        <f t="shared" si="3"/>
        <v>-65788089</v>
      </c>
      <c r="F51" s="50">
        <f t="shared" si="3"/>
        <v>-65788089</v>
      </c>
      <c r="G51" s="50">
        <f t="shared" si="3"/>
        <v>0</v>
      </c>
      <c r="H51" s="50">
        <f t="shared" si="3"/>
        <v>-12170653</v>
      </c>
      <c r="I51" s="50">
        <f t="shared" si="3"/>
        <v>-9350300</v>
      </c>
      <c r="J51" s="50">
        <f t="shared" si="3"/>
        <v>-21520953</v>
      </c>
      <c r="K51" s="50">
        <f t="shared" si="3"/>
        <v>-22430423</v>
      </c>
      <c r="L51" s="50">
        <f t="shared" si="3"/>
        <v>6811556</v>
      </c>
      <c r="M51" s="50">
        <f t="shared" si="3"/>
        <v>-3801170</v>
      </c>
      <c r="N51" s="50">
        <f t="shared" si="3"/>
        <v>-19420037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-40940990</v>
      </c>
      <c r="X51" s="50">
        <f t="shared" si="3"/>
        <v>-32894046</v>
      </c>
      <c r="Y51" s="50">
        <f t="shared" si="3"/>
        <v>-8046944</v>
      </c>
      <c r="Z51" s="51">
        <f>+IF(X51&lt;&gt;0,+(Y51/X51)*100,0)</f>
        <v>24.463223526835222</v>
      </c>
      <c r="AA51" s="48">
        <f>SUM(AA48:AA50)</f>
        <v>-65788089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-61174154</v>
      </c>
      <c r="D53" s="54">
        <f>+D51-D52</f>
        <v>0</v>
      </c>
      <c r="E53" s="55">
        <f t="shared" si="4"/>
        <v>-65788089</v>
      </c>
      <c r="F53" s="56">
        <f t="shared" si="4"/>
        <v>-65788089</v>
      </c>
      <c r="G53" s="56">
        <f t="shared" si="4"/>
        <v>0</v>
      </c>
      <c r="H53" s="56">
        <f t="shared" si="4"/>
        <v>-12170653</v>
      </c>
      <c r="I53" s="56">
        <f t="shared" si="4"/>
        <v>-9350300</v>
      </c>
      <c r="J53" s="56">
        <f t="shared" si="4"/>
        <v>-21520953</v>
      </c>
      <c r="K53" s="56">
        <f t="shared" si="4"/>
        <v>-22430423</v>
      </c>
      <c r="L53" s="56">
        <f t="shared" si="4"/>
        <v>6811556</v>
      </c>
      <c r="M53" s="56">
        <f t="shared" si="4"/>
        <v>-3801170</v>
      </c>
      <c r="N53" s="56">
        <f t="shared" si="4"/>
        <v>-19420037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-40940990</v>
      </c>
      <c r="X53" s="56">
        <f t="shared" si="4"/>
        <v>-32894046</v>
      </c>
      <c r="Y53" s="56">
        <f t="shared" si="4"/>
        <v>-8046944</v>
      </c>
      <c r="Z53" s="57">
        <f>+IF(X53&lt;&gt;0,+(Y53/X53)*100,0)</f>
        <v>24.463223526835222</v>
      </c>
      <c r="AA53" s="54">
        <f>+AA51-AA52</f>
        <v>-65788089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-61174154</v>
      </c>
      <c r="D56" s="48">
        <f>SUM(D53:D55)</f>
        <v>0</v>
      </c>
      <c r="E56" s="49">
        <f t="shared" si="5"/>
        <v>-65788089</v>
      </c>
      <c r="F56" s="50">
        <f t="shared" si="5"/>
        <v>-65788089</v>
      </c>
      <c r="G56" s="50">
        <f t="shared" si="5"/>
        <v>0</v>
      </c>
      <c r="H56" s="50">
        <f t="shared" si="5"/>
        <v>-12170653</v>
      </c>
      <c r="I56" s="50">
        <f t="shared" si="5"/>
        <v>-9350300</v>
      </c>
      <c r="J56" s="50">
        <f t="shared" si="5"/>
        <v>-21520953</v>
      </c>
      <c r="K56" s="50">
        <f t="shared" si="5"/>
        <v>-22430423</v>
      </c>
      <c r="L56" s="50">
        <f t="shared" si="5"/>
        <v>6811556</v>
      </c>
      <c r="M56" s="50">
        <f t="shared" si="5"/>
        <v>-3801170</v>
      </c>
      <c r="N56" s="50">
        <f t="shared" si="5"/>
        <v>-19420037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-40940990</v>
      </c>
      <c r="X56" s="50">
        <f t="shared" si="5"/>
        <v>-32894046</v>
      </c>
      <c r="Y56" s="50">
        <f t="shared" si="5"/>
        <v>-8046944</v>
      </c>
      <c r="Z56" s="51">
        <f>+IF(X56&lt;&gt;0,+(Y56/X56)*100,0)</f>
        <v>24.463223526835222</v>
      </c>
      <c r="AA56" s="48">
        <f>SUM(AA53:AA55)</f>
        <v>-65788089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-61174154</v>
      </c>
      <c r="D59" s="65">
        <f>SUM(D56:D58)</f>
        <v>0</v>
      </c>
      <c r="E59" s="66">
        <f t="shared" si="6"/>
        <v>-65788089</v>
      </c>
      <c r="F59" s="67">
        <f t="shared" si="6"/>
        <v>-65788089</v>
      </c>
      <c r="G59" s="67">
        <f t="shared" si="6"/>
        <v>0</v>
      </c>
      <c r="H59" s="67">
        <f t="shared" si="6"/>
        <v>-12170653</v>
      </c>
      <c r="I59" s="67">
        <f t="shared" si="6"/>
        <v>-9350300</v>
      </c>
      <c r="J59" s="67">
        <f t="shared" si="6"/>
        <v>-21520953</v>
      </c>
      <c r="K59" s="67">
        <f t="shared" si="6"/>
        <v>-22430423</v>
      </c>
      <c r="L59" s="67">
        <f t="shared" si="6"/>
        <v>6811556</v>
      </c>
      <c r="M59" s="67">
        <f t="shared" si="6"/>
        <v>-3801170</v>
      </c>
      <c r="N59" s="67">
        <f t="shared" si="6"/>
        <v>-19420037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-40940990</v>
      </c>
      <c r="X59" s="67">
        <f t="shared" si="6"/>
        <v>-32894046</v>
      </c>
      <c r="Y59" s="67">
        <f t="shared" si="6"/>
        <v>-8046944</v>
      </c>
      <c r="Z59" s="68">
        <f>+IF(X59&lt;&gt;0,+(Y59/X59)*100,0)</f>
        <v>24.463223526835222</v>
      </c>
      <c r="AA59" s="65">
        <f>SUM(AA56:AA58)</f>
        <v>-65788089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3180389</v>
      </c>
      <c r="D39" s="20"/>
      <c r="E39" s="21">
        <v>7220004</v>
      </c>
      <c r="F39" s="22">
        <v>7220004</v>
      </c>
      <c r="G39" s="22">
        <v>259809</v>
      </c>
      <c r="H39" s="22">
        <v>300969</v>
      </c>
      <c r="I39" s="22">
        <v>271344</v>
      </c>
      <c r="J39" s="22">
        <v>832122</v>
      </c>
      <c r="K39" s="22">
        <v>280389</v>
      </c>
      <c r="L39" s="22">
        <v>271344</v>
      </c>
      <c r="M39" s="22">
        <v>280389</v>
      </c>
      <c r="N39" s="22">
        <v>832122</v>
      </c>
      <c r="O39" s="22"/>
      <c r="P39" s="22"/>
      <c r="Q39" s="22"/>
      <c r="R39" s="22"/>
      <c r="S39" s="22"/>
      <c r="T39" s="22"/>
      <c r="U39" s="22"/>
      <c r="V39" s="22"/>
      <c r="W39" s="22">
        <v>1664244</v>
      </c>
      <c r="X39" s="22">
        <v>3610002</v>
      </c>
      <c r="Y39" s="22">
        <v>-1945758</v>
      </c>
      <c r="Z39" s="23">
        <v>-53.899083712418992</v>
      </c>
      <c r="AA39" s="20">
        <v>7220004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2069699</v>
      </c>
      <c r="D41" s="20"/>
      <c r="E41" s="21">
        <v>2800008</v>
      </c>
      <c r="F41" s="22">
        <v>2800008</v>
      </c>
      <c r="G41" s="22"/>
      <c r="H41" s="22"/>
      <c r="I41" s="22"/>
      <c r="J41" s="22"/>
      <c r="K41" s="22"/>
      <c r="L41" s="22">
        <v>525756</v>
      </c>
      <c r="M41" s="22"/>
      <c r="N41" s="22">
        <v>525756</v>
      </c>
      <c r="O41" s="22"/>
      <c r="P41" s="22"/>
      <c r="Q41" s="22"/>
      <c r="R41" s="22"/>
      <c r="S41" s="22"/>
      <c r="T41" s="22"/>
      <c r="U41" s="22"/>
      <c r="V41" s="22"/>
      <c r="W41" s="22">
        <v>525756</v>
      </c>
      <c r="X41" s="22">
        <v>1400004</v>
      </c>
      <c r="Y41" s="22">
        <v>-874248</v>
      </c>
      <c r="Z41" s="23">
        <v>-62.446107296836296</v>
      </c>
      <c r="AA41" s="20">
        <v>2800008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5167746</v>
      </c>
      <c r="D44" s="20"/>
      <c r="E44" s="21">
        <v>5791008</v>
      </c>
      <c r="F44" s="22">
        <v>5791008</v>
      </c>
      <c r="G44" s="22">
        <v>687046</v>
      </c>
      <c r="H44" s="22">
        <v>674491</v>
      </c>
      <c r="I44" s="22">
        <v>367766</v>
      </c>
      <c r="J44" s="22">
        <v>1729303</v>
      </c>
      <c r="K44" s="22">
        <v>907443</v>
      </c>
      <c r="L44" s="22">
        <v>554103</v>
      </c>
      <c r="M44" s="22">
        <v>500088</v>
      </c>
      <c r="N44" s="22">
        <v>1961634</v>
      </c>
      <c r="O44" s="22"/>
      <c r="P44" s="22"/>
      <c r="Q44" s="22"/>
      <c r="R44" s="22"/>
      <c r="S44" s="22"/>
      <c r="T44" s="22"/>
      <c r="U44" s="22"/>
      <c r="V44" s="22"/>
      <c r="W44" s="22">
        <v>3690937</v>
      </c>
      <c r="X44" s="22">
        <v>2895504</v>
      </c>
      <c r="Y44" s="22">
        <v>795433</v>
      </c>
      <c r="Z44" s="23">
        <v>27.471314147726961</v>
      </c>
      <c r="AA44" s="20">
        <v>5791008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10417834</v>
      </c>
      <c r="D47" s="29">
        <f t="shared" ref="D47:Y47" si="1">SUM(D34:D46)</f>
        <v>0</v>
      </c>
      <c r="E47" s="30">
        <f t="shared" si="1"/>
        <v>15811020</v>
      </c>
      <c r="F47" s="31">
        <f t="shared" si="1"/>
        <v>15811020</v>
      </c>
      <c r="G47" s="31">
        <f t="shared" si="1"/>
        <v>946855</v>
      </c>
      <c r="H47" s="31">
        <f t="shared" si="1"/>
        <v>975460</v>
      </c>
      <c r="I47" s="31">
        <f t="shared" si="1"/>
        <v>639110</v>
      </c>
      <c r="J47" s="31">
        <f t="shared" si="1"/>
        <v>2561425</v>
      </c>
      <c r="K47" s="31">
        <f t="shared" si="1"/>
        <v>1187832</v>
      </c>
      <c r="L47" s="31">
        <f t="shared" si="1"/>
        <v>1351203</v>
      </c>
      <c r="M47" s="31">
        <f t="shared" si="1"/>
        <v>780477</v>
      </c>
      <c r="N47" s="31">
        <f t="shared" si="1"/>
        <v>3319512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5880937</v>
      </c>
      <c r="X47" s="31">
        <f t="shared" si="1"/>
        <v>7905510</v>
      </c>
      <c r="Y47" s="31">
        <f t="shared" si="1"/>
        <v>-2024573</v>
      </c>
      <c r="Z47" s="32">
        <f>+IF(X47&lt;&gt;0,+(Y47/X47)*100,0)</f>
        <v>-25.609644412567945</v>
      </c>
      <c r="AA47" s="29">
        <f>SUM(AA34:AA46)</f>
        <v>15811020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-10417834</v>
      </c>
      <c r="D48" s="39">
        <f t="shared" si="2"/>
        <v>0</v>
      </c>
      <c r="E48" s="40">
        <f t="shared" si="2"/>
        <v>-15811020</v>
      </c>
      <c r="F48" s="41">
        <f t="shared" si="2"/>
        <v>-15811020</v>
      </c>
      <c r="G48" s="41">
        <f t="shared" si="2"/>
        <v>-946855</v>
      </c>
      <c r="H48" s="41">
        <f t="shared" si="2"/>
        <v>-975460</v>
      </c>
      <c r="I48" s="41">
        <f t="shared" si="2"/>
        <v>-639110</v>
      </c>
      <c r="J48" s="41">
        <f t="shared" si="2"/>
        <v>-2561425</v>
      </c>
      <c r="K48" s="41">
        <f t="shared" si="2"/>
        <v>-1187832</v>
      </c>
      <c r="L48" s="41">
        <f t="shared" si="2"/>
        <v>-1351203</v>
      </c>
      <c r="M48" s="41">
        <f t="shared" si="2"/>
        <v>-780477</v>
      </c>
      <c r="N48" s="41">
        <f t="shared" si="2"/>
        <v>-3319512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-5880937</v>
      </c>
      <c r="X48" s="41">
        <f t="shared" si="2"/>
        <v>-7905510</v>
      </c>
      <c r="Y48" s="41">
        <f t="shared" si="2"/>
        <v>2024573</v>
      </c>
      <c r="Z48" s="42">
        <f>+IF(X48&lt;&gt;0,+(Y48/X48)*100,0)</f>
        <v>-25.609644412567945</v>
      </c>
      <c r="AA48" s="39">
        <f>+AA32-AA47</f>
        <v>-15811020</v>
      </c>
    </row>
    <row r="49" spans="1:27" ht="25.5" x14ac:dyDescent="0.25">
      <c r="A49" s="43" t="s">
        <v>74</v>
      </c>
      <c r="B49" s="15" t="s">
        <v>32</v>
      </c>
      <c r="C49" s="20">
        <v>6585000</v>
      </c>
      <c r="D49" s="20"/>
      <c r="E49" s="21">
        <v>2618004</v>
      </c>
      <c r="F49" s="22">
        <v>2618004</v>
      </c>
      <c r="G49" s="22"/>
      <c r="H49" s="22"/>
      <c r="I49" s="22">
        <v>285324</v>
      </c>
      <c r="J49" s="22">
        <v>285324</v>
      </c>
      <c r="K49" s="22">
        <v>69000</v>
      </c>
      <c r="L49" s="22">
        <v>115000</v>
      </c>
      <c r="M49" s="22">
        <v>1424485</v>
      </c>
      <c r="N49" s="22">
        <v>1608485</v>
      </c>
      <c r="O49" s="22"/>
      <c r="P49" s="22"/>
      <c r="Q49" s="22"/>
      <c r="R49" s="22"/>
      <c r="S49" s="22"/>
      <c r="T49" s="22"/>
      <c r="U49" s="22"/>
      <c r="V49" s="22"/>
      <c r="W49" s="22">
        <v>1893809</v>
      </c>
      <c r="X49" s="22">
        <v>1309002</v>
      </c>
      <c r="Y49" s="22">
        <v>584807</v>
      </c>
      <c r="Z49" s="23">
        <v>44.675791175261764</v>
      </c>
      <c r="AA49" s="20">
        <v>2618004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-3832834</v>
      </c>
      <c r="D51" s="48">
        <f t="shared" si="3"/>
        <v>0</v>
      </c>
      <c r="E51" s="49">
        <f t="shared" si="3"/>
        <v>-13193016</v>
      </c>
      <c r="F51" s="50">
        <f t="shared" si="3"/>
        <v>-13193016</v>
      </c>
      <c r="G51" s="50">
        <f t="shared" si="3"/>
        <v>-946855</v>
      </c>
      <c r="H51" s="50">
        <f t="shared" si="3"/>
        <v>-975460</v>
      </c>
      <c r="I51" s="50">
        <f t="shared" si="3"/>
        <v>-353786</v>
      </c>
      <c r="J51" s="50">
        <f t="shared" si="3"/>
        <v>-2276101</v>
      </c>
      <c r="K51" s="50">
        <f t="shared" si="3"/>
        <v>-1118832</v>
      </c>
      <c r="L51" s="50">
        <f t="shared" si="3"/>
        <v>-1236203</v>
      </c>
      <c r="M51" s="50">
        <f t="shared" si="3"/>
        <v>644008</v>
      </c>
      <c r="N51" s="50">
        <f t="shared" si="3"/>
        <v>-1711027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-3987128</v>
      </c>
      <c r="X51" s="50">
        <f t="shared" si="3"/>
        <v>-6596508</v>
      </c>
      <c r="Y51" s="50">
        <f t="shared" si="3"/>
        <v>2609380</v>
      </c>
      <c r="Z51" s="51">
        <f>+IF(X51&lt;&gt;0,+(Y51/X51)*100,0)</f>
        <v>-39.556989849781125</v>
      </c>
      <c r="AA51" s="48">
        <f>SUM(AA48:AA50)</f>
        <v>-13193016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-3832834</v>
      </c>
      <c r="D53" s="54">
        <f>+D51-D52</f>
        <v>0</v>
      </c>
      <c r="E53" s="55">
        <f t="shared" si="4"/>
        <v>-13193016</v>
      </c>
      <c r="F53" s="56">
        <f t="shared" si="4"/>
        <v>-13193016</v>
      </c>
      <c r="G53" s="56">
        <f t="shared" si="4"/>
        <v>-946855</v>
      </c>
      <c r="H53" s="56">
        <f t="shared" si="4"/>
        <v>-975460</v>
      </c>
      <c r="I53" s="56">
        <f t="shared" si="4"/>
        <v>-353786</v>
      </c>
      <c r="J53" s="56">
        <f t="shared" si="4"/>
        <v>-2276101</v>
      </c>
      <c r="K53" s="56">
        <f t="shared" si="4"/>
        <v>-1118832</v>
      </c>
      <c r="L53" s="56">
        <f t="shared" si="4"/>
        <v>-1236203</v>
      </c>
      <c r="M53" s="56">
        <f t="shared" si="4"/>
        <v>644008</v>
      </c>
      <c r="N53" s="56">
        <f t="shared" si="4"/>
        <v>-1711027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-3987128</v>
      </c>
      <c r="X53" s="56">
        <f t="shared" si="4"/>
        <v>-6596508</v>
      </c>
      <c r="Y53" s="56">
        <f t="shared" si="4"/>
        <v>2609380</v>
      </c>
      <c r="Z53" s="57">
        <f>+IF(X53&lt;&gt;0,+(Y53/X53)*100,0)</f>
        <v>-39.556989849781125</v>
      </c>
      <c r="AA53" s="54">
        <f>+AA51-AA52</f>
        <v>-13193016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-3832834</v>
      </c>
      <c r="D56" s="48">
        <f>SUM(D53:D55)</f>
        <v>0</v>
      </c>
      <c r="E56" s="49">
        <f t="shared" si="5"/>
        <v>-13193016</v>
      </c>
      <c r="F56" s="50">
        <f t="shared" si="5"/>
        <v>-13193016</v>
      </c>
      <c r="G56" s="50">
        <f t="shared" si="5"/>
        <v>-946855</v>
      </c>
      <c r="H56" s="50">
        <f t="shared" si="5"/>
        <v>-975460</v>
      </c>
      <c r="I56" s="50">
        <f t="shared" si="5"/>
        <v>-353786</v>
      </c>
      <c r="J56" s="50">
        <f t="shared" si="5"/>
        <v>-2276101</v>
      </c>
      <c r="K56" s="50">
        <f t="shared" si="5"/>
        <v>-1118832</v>
      </c>
      <c r="L56" s="50">
        <f t="shared" si="5"/>
        <v>-1236203</v>
      </c>
      <c r="M56" s="50">
        <f t="shared" si="5"/>
        <v>644008</v>
      </c>
      <c r="N56" s="50">
        <f t="shared" si="5"/>
        <v>-1711027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-3987128</v>
      </c>
      <c r="X56" s="50">
        <f t="shared" si="5"/>
        <v>-6596508</v>
      </c>
      <c r="Y56" s="50">
        <f t="shared" si="5"/>
        <v>2609380</v>
      </c>
      <c r="Z56" s="51">
        <f>+IF(X56&lt;&gt;0,+(Y56/X56)*100,0)</f>
        <v>-39.556989849781125</v>
      </c>
      <c r="AA56" s="48">
        <f>SUM(AA53:AA55)</f>
        <v>-13193016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-3832834</v>
      </c>
      <c r="D59" s="65">
        <f>SUM(D56:D58)</f>
        <v>0</v>
      </c>
      <c r="E59" s="66">
        <f t="shared" si="6"/>
        <v>-13193016</v>
      </c>
      <c r="F59" s="67">
        <f t="shared" si="6"/>
        <v>-13193016</v>
      </c>
      <c r="G59" s="67">
        <f t="shared" si="6"/>
        <v>-946855</v>
      </c>
      <c r="H59" s="67">
        <f t="shared" si="6"/>
        <v>-975460</v>
      </c>
      <c r="I59" s="67">
        <f t="shared" si="6"/>
        <v>-353786</v>
      </c>
      <c r="J59" s="67">
        <f t="shared" si="6"/>
        <v>-2276101</v>
      </c>
      <c r="K59" s="67">
        <f t="shared" si="6"/>
        <v>-1118832</v>
      </c>
      <c r="L59" s="67">
        <f t="shared" si="6"/>
        <v>-1236203</v>
      </c>
      <c r="M59" s="67">
        <f t="shared" si="6"/>
        <v>644008</v>
      </c>
      <c r="N59" s="67">
        <f t="shared" si="6"/>
        <v>-1711027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-3987128</v>
      </c>
      <c r="X59" s="67">
        <f t="shared" si="6"/>
        <v>-6596508</v>
      </c>
      <c r="Y59" s="67">
        <f t="shared" si="6"/>
        <v>2609380</v>
      </c>
      <c r="Z59" s="68">
        <f>+IF(X59&lt;&gt;0,+(Y59/X59)*100,0)</f>
        <v>-39.556989849781125</v>
      </c>
      <c r="AA59" s="65">
        <f>SUM(AA56:AA58)</f>
        <v>-13193016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7883697</v>
      </c>
      <c r="N25" s="22">
        <v>7883697</v>
      </c>
      <c r="O25" s="22"/>
      <c r="P25" s="22"/>
      <c r="Q25" s="22"/>
      <c r="R25" s="22"/>
      <c r="S25" s="22"/>
      <c r="T25" s="22"/>
      <c r="U25" s="22"/>
      <c r="V25" s="22"/>
      <c r="W25" s="22">
        <v>7883697</v>
      </c>
      <c r="X25" s="22"/>
      <c r="Y25" s="22">
        <v>7883697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7883697</v>
      </c>
      <c r="N32" s="31">
        <f t="shared" si="0"/>
        <v>7883697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7883697</v>
      </c>
      <c r="X32" s="31">
        <f t="shared" si="0"/>
        <v>0</v>
      </c>
      <c r="Y32" s="31">
        <f t="shared" si="0"/>
        <v>7883697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1954361</v>
      </c>
      <c r="D34" s="20"/>
      <c r="E34" s="21">
        <v>2535811</v>
      </c>
      <c r="F34" s="22">
        <v>2535811</v>
      </c>
      <c r="G34" s="22">
        <v>199272</v>
      </c>
      <c r="H34" s="22">
        <v>188727</v>
      </c>
      <c r="I34" s="22">
        <v>188727</v>
      </c>
      <c r="J34" s="22">
        <v>576726</v>
      </c>
      <c r="K34" s="22">
        <v>188727</v>
      </c>
      <c r="L34" s="22">
        <v>188727</v>
      </c>
      <c r="M34" s="22">
        <v>188727</v>
      </c>
      <c r="N34" s="22">
        <v>566181</v>
      </c>
      <c r="O34" s="22"/>
      <c r="P34" s="22"/>
      <c r="Q34" s="22"/>
      <c r="R34" s="22"/>
      <c r="S34" s="22"/>
      <c r="T34" s="22"/>
      <c r="U34" s="22"/>
      <c r="V34" s="22"/>
      <c r="W34" s="22">
        <v>1142907</v>
      </c>
      <c r="X34" s="22">
        <v>1267938</v>
      </c>
      <c r="Y34" s="22">
        <v>-125031</v>
      </c>
      <c r="Z34" s="23">
        <v>-9.8609711200389931</v>
      </c>
      <c r="AA34" s="20">
        <v>2535811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1114205</v>
      </c>
      <c r="D37" s="20"/>
      <c r="E37" s="21">
        <v>500000</v>
      </c>
      <c r="F37" s="22">
        <v>500000</v>
      </c>
      <c r="G37" s="22"/>
      <c r="H37" s="22"/>
      <c r="I37" s="22">
        <v>53990</v>
      </c>
      <c r="J37" s="22">
        <v>53990</v>
      </c>
      <c r="K37" s="22"/>
      <c r="L37" s="22">
        <v>27700</v>
      </c>
      <c r="M37" s="22"/>
      <c r="N37" s="22">
        <v>27700</v>
      </c>
      <c r="O37" s="22"/>
      <c r="P37" s="22"/>
      <c r="Q37" s="22"/>
      <c r="R37" s="22"/>
      <c r="S37" s="22"/>
      <c r="T37" s="22"/>
      <c r="U37" s="22"/>
      <c r="V37" s="22"/>
      <c r="W37" s="22">
        <v>81690</v>
      </c>
      <c r="X37" s="22">
        <v>250002</v>
      </c>
      <c r="Y37" s="22">
        <v>-168312</v>
      </c>
      <c r="Z37" s="23">
        <v>-67.324261405908743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1720126</v>
      </c>
      <c r="D41" s="20"/>
      <c r="E41" s="21">
        <v>183666</v>
      </c>
      <c r="F41" s="22">
        <v>946666</v>
      </c>
      <c r="G41" s="22"/>
      <c r="H41" s="22"/>
      <c r="I41" s="22">
        <v>81940</v>
      </c>
      <c r="J41" s="22">
        <v>81940</v>
      </c>
      <c r="K41" s="22">
        <v>56800</v>
      </c>
      <c r="L41" s="22">
        <v>84690</v>
      </c>
      <c r="M41" s="22">
        <v>25620</v>
      </c>
      <c r="N41" s="22">
        <v>167110</v>
      </c>
      <c r="O41" s="22"/>
      <c r="P41" s="22"/>
      <c r="Q41" s="22"/>
      <c r="R41" s="22"/>
      <c r="S41" s="22"/>
      <c r="T41" s="22"/>
      <c r="U41" s="22"/>
      <c r="V41" s="22"/>
      <c r="W41" s="22">
        <v>249050</v>
      </c>
      <c r="X41" s="22">
        <v>346170</v>
      </c>
      <c r="Y41" s="22">
        <v>-97120</v>
      </c>
      <c r="Z41" s="23">
        <v>-28.055579628506226</v>
      </c>
      <c r="AA41" s="20">
        <v>946666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1258684</v>
      </c>
      <c r="D44" s="20"/>
      <c r="E44" s="21">
        <v>3975035</v>
      </c>
      <c r="F44" s="22">
        <v>3212035</v>
      </c>
      <c r="G44" s="22">
        <v>112051</v>
      </c>
      <c r="H44" s="22">
        <v>163123</v>
      </c>
      <c r="I44" s="22">
        <v>112198</v>
      </c>
      <c r="J44" s="22">
        <v>387372</v>
      </c>
      <c r="K44" s="22">
        <v>46512</v>
      </c>
      <c r="L44" s="22">
        <v>95279</v>
      </c>
      <c r="M44" s="22">
        <v>47361</v>
      </c>
      <c r="N44" s="22">
        <v>189152</v>
      </c>
      <c r="O44" s="22"/>
      <c r="P44" s="22"/>
      <c r="Q44" s="22"/>
      <c r="R44" s="22"/>
      <c r="S44" s="22"/>
      <c r="T44" s="22"/>
      <c r="U44" s="22"/>
      <c r="V44" s="22"/>
      <c r="W44" s="22">
        <v>576524</v>
      </c>
      <c r="X44" s="22">
        <v>1733190</v>
      </c>
      <c r="Y44" s="22">
        <v>-1156666</v>
      </c>
      <c r="Z44" s="23">
        <v>-66.736249343695732</v>
      </c>
      <c r="AA44" s="20">
        <v>3212035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6047376</v>
      </c>
      <c r="D47" s="29">
        <f t="shared" ref="D47:Y47" si="1">SUM(D34:D46)</f>
        <v>0</v>
      </c>
      <c r="E47" s="30">
        <f t="shared" si="1"/>
        <v>7194512</v>
      </c>
      <c r="F47" s="31">
        <f t="shared" si="1"/>
        <v>7194512</v>
      </c>
      <c r="G47" s="31">
        <f t="shared" si="1"/>
        <v>311323</v>
      </c>
      <c r="H47" s="31">
        <f t="shared" si="1"/>
        <v>351850</v>
      </c>
      <c r="I47" s="31">
        <f t="shared" si="1"/>
        <v>436855</v>
      </c>
      <c r="J47" s="31">
        <f t="shared" si="1"/>
        <v>1100028</v>
      </c>
      <c r="K47" s="31">
        <f t="shared" si="1"/>
        <v>292039</v>
      </c>
      <c r="L47" s="31">
        <f t="shared" si="1"/>
        <v>396396</v>
      </c>
      <c r="M47" s="31">
        <f t="shared" si="1"/>
        <v>261708</v>
      </c>
      <c r="N47" s="31">
        <f t="shared" si="1"/>
        <v>950143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2050171</v>
      </c>
      <c r="X47" s="31">
        <f t="shared" si="1"/>
        <v>3597300</v>
      </c>
      <c r="Y47" s="31">
        <f t="shared" si="1"/>
        <v>-1547129</v>
      </c>
      <c r="Z47" s="32">
        <f>+IF(X47&lt;&gt;0,+(Y47/X47)*100,0)</f>
        <v>-43.008061601756879</v>
      </c>
      <c r="AA47" s="29">
        <f>SUM(AA34:AA46)</f>
        <v>7194512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-6047376</v>
      </c>
      <c r="D48" s="39">
        <f t="shared" si="2"/>
        <v>0</v>
      </c>
      <c r="E48" s="40">
        <f t="shared" si="2"/>
        <v>-7194512</v>
      </c>
      <c r="F48" s="41">
        <f t="shared" si="2"/>
        <v>-7194512</v>
      </c>
      <c r="G48" s="41">
        <f t="shared" si="2"/>
        <v>-311323</v>
      </c>
      <c r="H48" s="41">
        <f t="shared" si="2"/>
        <v>-351850</v>
      </c>
      <c r="I48" s="41">
        <f t="shared" si="2"/>
        <v>-436855</v>
      </c>
      <c r="J48" s="41">
        <f t="shared" si="2"/>
        <v>-1100028</v>
      </c>
      <c r="K48" s="41">
        <f t="shared" si="2"/>
        <v>-292039</v>
      </c>
      <c r="L48" s="41">
        <f t="shared" si="2"/>
        <v>-396396</v>
      </c>
      <c r="M48" s="41">
        <f t="shared" si="2"/>
        <v>7621989</v>
      </c>
      <c r="N48" s="41">
        <f t="shared" si="2"/>
        <v>6933554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5833526</v>
      </c>
      <c r="X48" s="41">
        <f t="shared" si="2"/>
        <v>-3597300</v>
      </c>
      <c r="Y48" s="41">
        <f t="shared" si="2"/>
        <v>9430826</v>
      </c>
      <c r="Z48" s="42">
        <f>+IF(X48&lt;&gt;0,+(Y48/X48)*100,0)</f>
        <v>-262.16401189781226</v>
      </c>
      <c r="AA48" s="39">
        <f>+AA32-AA47</f>
        <v>-7194512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23313000</v>
      </c>
      <c r="F49" s="22">
        <v>23313000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11656500</v>
      </c>
      <c r="Y49" s="22">
        <v>-11656500</v>
      </c>
      <c r="Z49" s="23">
        <v>-100</v>
      </c>
      <c r="AA49" s="20">
        <v>23313000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-6047376</v>
      </c>
      <c r="D51" s="48">
        <f t="shared" si="3"/>
        <v>0</v>
      </c>
      <c r="E51" s="49">
        <f t="shared" si="3"/>
        <v>16118488</v>
      </c>
      <c r="F51" s="50">
        <f t="shared" si="3"/>
        <v>16118488</v>
      </c>
      <c r="G51" s="50">
        <f t="shared" si="3"/>
        <v>-311323</v>
      </c>
      <c r="H51" s="50">
        <f t="shared" si="3"/>
        <v>-351850</v>
      </c>
      <c r="I51" s="50">
        <f t="shared" si="3"/>
        <v>-436855</v>
      </c>
      <c r="J51" s="50">
        <f t="shared" si="3"/>
        <v>-1100028</v>
      </c>
      <c r="K51" s="50">
        <f t="shared" si="3"/>
        <v>-292039</v>
      </c>
      <c r="L51" s="50">
        <f t="shared" si="3"/>
        <v>-396396</v>
      </c>
      <c r="M51" s="50">
        <f t="shared" si="3"/>
        <v>7621989</v>
      </c>
      <c r="N51" s="50">
        <f t="shared" si="3"/>
        <v>6933554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5833526</v>
      </c>
      <c r="X51" s="50">
        <f t="shared" si="3"/>
        <v>8059200</v>
      </c>
      <c r="Y51" s="50">
        <f t="shared" si="3"/>
        <v>-2225674</v>
      </c>
      <c r="Z51" s="51">
        <f>+IF(X51&lt;&gt;0,+(Y51/X51)*100,0)</f>
        <v>-27.616562437959104</v>
      </c>
      <c r="AA51" s="48">
        <f>SUM(AA48:AA50)</f>
        <v>16118488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-6047376</v>
      </c>
      <c r="D53" s="54">
        <f>+D51-D52</f>
        <v>0</v>
      </c>
      <c r="E53" s="55">
        <f t="shared" si="4"/>
        <v>16118488</v>
      </c>
      <c r="F53" s="56">
        <f t="shared" si="4"/>
        <v>16118488</v>
      </c>
      <c r="G53" s="56">
        <f t="shared" si="4"/>
        <v>-311323</v>
      </c>
      <c r="H53" s="56">
        <f t="shared" si="4"/>
        <v>-351850</v>
      </c>
      <c r="I53" s="56">
        <f t="shared" si="4"/>
        <v>-436855</v>
      </c>
      <c r="J53" s="56">
        <f t="shared" si="4"/>
        <v>-1100028</v>
      </c>
      <c r="K53" s="56">
        <f t="shared" si="4"/>
        <v>-292039</v>
      </c>
      <c r="L53" s="56">
        <f t="shared" si="4"/>
        <v>-396396</v>
      </c>
      <c r="M53" s="56">
        <f t="shared" si="4"/>
        <v>7621989</v>
      </c>
      <c r="N53" s="56">
        <f t="shared" si="4"/>
        <v>6933554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5833526</v>
      </c>
      <c r="X53" s="56">
        <f t="shared" si="4"/>
        <v>8059200</v>
      </c>
      <c r="Y53" s="56">
        <f t="shared" si="4"/>
        <v>-2225674</v>
      </c>
      <c r="Z53" s="57">
        <f>+IF(X53&lt;&gt;0,+(Y53/X53)*100,0)</f>
        <v>-27.616562437959104</v>
      </c>
      <c r="AA53" s="54">
        <f>+AA51-AA52</f>
        <v>16118488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-6047376</v>
      </c>
      <c r="D56" s="48">
        <f>SUM(D53:D55)</f>
        <v>0</v>
      </c>
      <c r="E56" s="49">
        <f t="shared" si="5"/>
        <v>16118488</v>
      </c>
      <c r="F56" s="50">
        <f t="shared" si="5"/>
        <v>16118488</v>
      </c>
      <c r="G56" s="50">
        <f t="shared" si="5"/>
        <v>-311323</v>
      </c>
      <c r="H56" s="50">
        <f t="shared" si="5"/>
        <v>-351850</v>
      </c>
      <c r="I56" s="50">
        <f t="shared" si="5"/>
        <v>-436855</v>
      </c>
      <c r="J56" s="50">
        <f t="shared" si="5"/>
        <v>-1100028</v>
      </c>
      <c r="K56" s="50">
        <f t="shared" si="5"/>
        <v>-292039</v>
      </c>
      <c r="L56" s="50">
        <f t="shared" si="5"/>
        <v>-396396</v>
      </c>
      <c r="M56" s="50">
        <f t="shared" si="5"/>
        <v>7621989</v>
      </c>
      <c r="N56" s="50">
        <f t="shared" si="5"/>
        <v>6933554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5833526</v>
      </c>
      <c r="X56" s="50">
        <f t="shared" si="5"/>
        <v>8059200</v>
      </c>
      <c r="Y56" s="50">
        <f t="shared" si="5"/>
        <v>-2225674</v>
      </c>
      <c r="Z56" s="51">
        <f>+IF(X56&lt;&gt;0,+(Y56/X56)*100,0)</f>
        <v>-27.616562437959104</v>
      </c>
      <c r="AA56" s="48">
        <f>SUM(AA53:AA55)</f>
        <v>16118488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-6047376</v>
      </c>
      <c r="D59" s="65">
        <f>SUM(D56:D58)</f>
        <v>0</v>
      </c>
      <c r="E59" s="66">
        <f t="shared" si="6"/>
        <v>16118488</v>
      </c>
      <c r="F59" s="67">
        <f t="shared" si="6"/>
        <v>16118488</v>
      </c>
      <c r="G59" s="67">
        <f t="shared" si="6"/>
        <v>-311323</v>
      </c>
      <c r="H59" s="67">
        <f t="shared" si="6"/>
        <v>-351850</v>
      </c>
      <c r="I59" s="67">
        <f t="shared" si="6"/>
        <v>-436855</v>
      </c>
      <c r="J59" s="67">
        <f t="shared" si="6"/>
        <v>-1100028</v>
      </c>
      <c r="K59" s="67">
        <f t="shared" si="6"/>
        <v>-292039</v>
      </c>
      <c r="L59" s="67">
        <f t="shared" si="6"/>
        <v>-396396</v>
      </c>
      <c r="M59" s="67">
        <f t="shared" si="6"/>
        <v>7621989</v>
      </c>
      <c r="N59" s="67">
        <f t="shared" si="6"/>
        <v>6933554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5833526</v>
      </c>
      <c r="X59" s="67">
        <f t="shared" si="6"/>
        <v>8059200</v>
      </c>
      <c r="Y59" s="67">
        <f t="shared" si="6"/>
        <v>-2225674</v>
      </c>
      <c r="Z59" s="68">
        <f>+IF(X59&lt;&gt;0,+(Y59/X59)*100,0)</f>
        <v>-27.616562437959104</v>
      </c>
      <c r="AA59" s="65">
        <f>SUM(AA56:AA58)</f>
        <v>16118488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23450435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23450435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-23450435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26968000</v>
      </c>
      <c r="D49" s="20"/>
      <c r="E49" s="21"/>
      <c r="F49" s="22"/>
      <c r="G49" s="22"/>
      <c r="H49" s="22">
        <v>3045800</v>
      </c>
      <c r="I49" s="22"/>
      <c r="J49" s="22">
        <v>3045800</v>
      </c>
      <c r="K49" s="22"/>
      <c r="L49" s="22">
        <v>4908898</v>
      </c>
      <c r="M49" s="22"/>
      <c r="N49" s="22">
        <v>4908898</v>
      </c>
      <c r="O49" s="22"/>
      <c r="P49" s="22"/>
      <c r="Q49" s="22"/>
      <c r="R49" s="22"/>
      <c r="S49" s="22"/>
      <c r="T49" s="22"/>
      <c r="U49" s="22"/>
      <c r="V49" s="22"/>
      <c r="W49" s="22">
        <v>7954698</v>
      </c>
      <c r="X49" s="22"/>
      <c r="Y49" s="22">
        <v>7954698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3517565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3045800</v>
      </c>
      <c r="I51" s="50">
        <f t="shared" si="3"/>
        <v>0</v>
      </c>
      <c r="J51" s="50">
        <f t="shared" si="3"/>
        <v>3045800</v>
      </c>
      <c r="K51" s="50">
        <f t="shared" si="3"/>
        <v>0</v>
      </c>
      <c r="L51" s="50">
        <f t="shared" si="3"/>
        <v>4908898</v>
      </c>
      <c r="M51" s="50">
        <f t="shared" si="3"/>
        <v>0</v>
      </c>
      <c r="N51" s="50">
        <f t="shared" si="3"/>
        <v>4908898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7954698</v>
      </c>
      <c r="X51" s="50">
        <f t="shared" si="3"/>
        <v>0</v>
      </c>
      <c r="Y51" s="50">
        <f t="shared" si="3"/>
        <v>7954698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3517565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3045800</v>
      </c>
      <c r="I53" s="56">
        <f t="shared" si="4"/>
        <v>0</v>
      </c>
      <c r="J53" s="56">
        <f t="shared" si="4"/>
        <v>3045800</v>
      </c>
      <c r="K53" s="56">
        <f t="shared" si="4"/>
        <v>0</v>
      </c>
      <c r="L53" s="56">
        <f t="shared" si="4"/>
        <v>4908898</v>
      </c>
      <c r="M53" s="56">
        <f t="shared" si="4"/>
        <v>0</v>
      </c>
      <c r="N53" s="56">
        <f t="shared" si="4"/>
        <v>4908898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7954698</v>
      </c>
      <c r="X53" s="56">
        <f t="shared" si="4"/>
        <v>0</v>
      </c>
      <c r="Y53" s="56">
        <f t="shared" si="4"/>
        <v>7954698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3517565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3045800</v>
      </c>
      <c r="I56" s="50">
        <f t="shared" si="5"/>
        <v>0</v>
      </c>
      <c r="J56" s="50">
        <f t="shared" si="5"/>
        <v>3045800</v>
      </c>
      <c r="K56" s="50">
        <f t="shared" si="5"/>
        <v>0</v>
      </c>
      <c r="L56" s="50">
        <f t="shared" si="5"/>
        <v>4908898</v>
      </c>
      <c r="M56" s="50">
        <f t="shared" si="5"/>
        <v>0</v>
      </c>
      <c r="N56" s="50">
        <f t="shared" si="5"/>
        <v>4908898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7954698</v>
      </c>
      <c r="X56" s="50">
        <f t="shared" si="5"/>
        <v>0</v>
      </c>
      <c r="Y56" s="50">
        <f t="shared" si="5"/>
        <v>7954698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3517565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3045800</v>
      </c>
      <c r="I59" s="67">
        <f t="shared" si="6"/>
        <v>0</v>
      </c>
      <c r="J59" s="67">
        <f t="shared" si="6"/>
        <v>3045800</v>
      </c>
      <c r="K59" s="67">
        <f t="shared" si="6"/>
        <v>0</v>
      </c>
      <c r="L59" s="67">
        <f t="shared" si="6"/>
        <v>4908898</v>
      </c>
      <c r="M59" s="67">
        <f t="shared" si="6"/>
        <v>0</v>
      </c>
      <c r="N59" s="67">
        <f t="shared" si="6"/>
        <v>4908898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7954698</v>
      </c>
      <c r="X59" s="67">
        <f t="shared" si="6"/>
        <v>0</v>
      </c>
      <c r="Y59" s="67">
        <f t="shared" si="6"/>
        <v>7954698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523931716</v>
      </c>
      <c r="D6" s="20"/>
      <c r="E6" s="21">
        <v>640140847</v>
      </c>
      <c r="F6" s="22">
        <v>640140847</v>
      </c>
      <c r="G6" s="22">
        <v>44077698</v>
      </c>
      <c r="H6" s="22">
        <v>135633615</v>
      </c>
      <c r="I6" s="22">
        <v>48259897</v>
      </c>
      <c r="J6" s="22">
        <v>227971210</v>
      </c>
      <c r="K6" s="22">
        <v>49187506</v>
      </c>
      <c r="L6" s="22">
        <v>48485278</v>
      </c>
      <c r="M6" s="22">
        <v>45922271</v>
      </c>
      <c r="N6" s="22">
        <v>143595055</v>
      </c>
      <c r="O6" s="22"/>
      <c r="P6" s="22"/>
      <c r="Q6" s="22"/>
      <c r="R6" s="22"/>
      <c r="S6" s="22"/>
      <c r="T6" s="22"/>
      <c r="U6" s="22"/>
      <c r="V6" s="22"/>
      <c r="W6" s="22">
        <v>371566265</v>
      </c>
      <c r="X6" s="22">
        <v>320070420</v>
      </c>
      <c r="Y6" s="22">
        <v>51495845</v>
      </c>
      <c r="Z6" s="23">
        <v>16.088910996523829</v>
      </c>
      <c r="AA6" s="20">
        <v>640140847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2324200</v>
      </c>
      <c r="D10" s="20"/>
      <c r="E10" s="21">
        <v>5300000</v>
      </c>
      <c r="F10" s="22">
        <v>5300000</v>
      </c>
      <c r="G10" s="22">
        <v>137375</v>
      </c>
      <c r="H10" s="22">
        <v>193807</v>
      </c>
      <c r="I10" s="22">
        <v>63217</v>
      </c>
      <c r="J10" s="22">
        <v>394399</v>
      </c>
      <c r="K10" s="22">
        <v>122937</v>
      </c>
      <c r="L10" s="22">
        <v>269327</v>
      </c>
      <c r="M10" s="22">
        <v>152114</v>
      </c>
      <c r="N10" s="22">
        <v>544378</v>
      </c>
      <c r="O10" s="22"/>
      <c r="P10" s="22"/>
      <c r="Q10" s="22"/>
      <c r="R10" s="22"/>
      <c r="S10" s="22"/>
      <c r="T10" s="22"/>
      <c r="U10" s="22"/>
      <c r="V10" s="22"/>
      <c r="W10" s="22">
        <v>938777</v>
      </c>
      <c r="X10" s="22">
        <v>2650002</v>
      </c>
      <c r="Y10" s="22">
        <v>-1711225</v>
      </c>
      <c r="Z10" s="23">
        <v>-64.574479566430526</v>
      </c>
      <c r="AA10" s="20">
        <v>5300000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3649511</v>
      </c>
      <c r="D23" s="20"/>
      <c r="E23" s="21">
        <v>4578999</v>
      </c>
      <c r="F23" s="22">
        <v>4578999</v>
      </c>
      <c r="G23" s="22">
        <v>189167</v>
      </c>
      <c r="H23" s="22">
        <v>227825</v>
      </c>
      <c r="I23" s="22">
        <v>106129</v>
      </c>
      <c r="J23" s="22">
        <v>523121</v>
      </c>
      <c r="K23" s="22">
        <v>138479</v>
      </c>
      <c r="L23" s="22">
        <v>164232</v>
      </c>
      <c r="M23" s="22">
        <v>93108</v>
      </c>
      <c r="N23" s="22">
        <v>395819</v>
      </c>
      <c r="O23" s="22"/>
      <c r="P23" s="22"/>
      <c r="Q23" s="22"/>
      <c r="R23" s="22"/>
      <c r="S23" s="22"/>
      <c r="T23" s="22"/>
      <c r="U23" s="22"/>
      <c r="V23" s="22"/>
      <c r="W23" s="22">
        <v>918940</v>
      </c>
      <c r="X23" s="22">
        <v>2289504</v>
      </c>
      <c r="Y23" s="22">
        <v>-1370564</v>
      </c>
      <c r="Z23" s="23">
        <v>-59.862922274868268</v>
      </c>
      <c r="AA23" s="20">
        <v>4578999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529905427</v>
      </c>
      <c r="D32" s="29">
        <f t="shared" ref="D32:Y32" si="0">SUM(D6:D31)</f>
        <v>0</v>
      </c>
      <c r="E32" s="30">
        <f t="shared" si="0"/>
        <v>650019846</v>
      </c>
      <c r="F32" s="31">
        <f t="shared" si="0"/>
        <v>650019846</v>
      </c>
      <c r="G32" s="31">
        <f t="shared" si="0"/>
        <v>44404240</v>
      </c>
      <c r="H32" s="31">
        <f t="shared" si="0"/>
        <v>136055247</v>
      </c>
      <c r="I32" s="31">
        <f t="shared" si="0"/>
        <v>48429243</v>
      </c>
      <c r="J32" s="31">
        <f t="shared" si="0"/>
        <v>228888730</v>
      </c>
      <c r="K32" s="31">
        <f t="shared" si="0"/>
        <v>49448922</v>
      </c>
      <c r="L32" s="31">
        <f t="shared" si="0"/>
        <v>48918837</v>
      </c>
      <c r="M32" s="31">
        <f t="shared" si="0"/>
        <v>46167493</v>
      </c>
      <c r="N32" s="31">
        <f t="shared" si="0"/>
        <v>144535252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373423982</v>
      </c>
      <c r="X32" s="31">
        <f t="shared" si="0"/>
        <v>325009926</v>
      </c>
      <c r="Y32" s="31">
        <f t="shared" si="0"/>
        <v>48414056</v>
      </c>
      <c r="Z32" s="32">
        <f>+IF(X32&lt;&gt;0,+(Y32/X32)*100,0)</f>
        <v>14.896177663201584</v>
      </c>
      <c r="AA32" s="29">
        <f>SUM(AA6:AA31)</f>
        <v>650019846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19327372</v>
      </c>
      <c r="D34" s="20"/>
      <c r="E34" s="21">
        <v>27766466</v>
      </c>
      <c r="F34" s="22">
        <v>27766466</v>
      </c>
      <c r="G34" s="22">
        <v>1608629</v>
      </c>
      <c r="H34" s="22">
        <v>1750911</v>
      </c>
      <c r="I34" s="22">
        <v>1502229</v>
      </c>
      <c r="J34" s="22">
        <v>4861769</v>
      </c>
      <c r="K34" s="22">
        <v>1912912</v>
      </c>
      <c r="L34" s="22">
        <v>1724721</v>
      </c>
      <c r="M34" s="22">
        <v>1784809</v>
      </c>
      <c r="N34" s="22">
        <v>5422442</v>
      </c>
      <c r="O34" s="22"/>
      <c r="P34" s="22"/>
      <c r="Q34" s="22"/>
      <c r="R34" s="22"/>
      <c r="S34" s="22"/>
      <c r="T34" s="22"/>
      <c r="U34" s="22"/>
      <c r="V34" s="22"/>
      <c r="W34" s="22">
        <v>10284211</v>
      </c>
      <c r="X34" s="22">
        <v>13883238</v>
      </c>
      <c r="Y34" s="22">
        <v>-3599027</v>
      </c>
      <c r="Z34" s="23">
        <v>-25.92354175589297</v>
      </c>
      <c r="AA34" s="20">
        <v>27766466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398821615</v>
      </c>
      <c r="D36" s="20"/>
      <c r="E36" s="21">
        <v>479989276</v>
      </c>
      <c r="F36" s="22">
        <v>479989276</v>
      </c>
      <c r="G36" s="22">
        <v>65761889</v>
      </c>
      <c r="H36" s="22">
        <v>61930659</v>
      </c>
      <c r="I36" s="22">
        <v>43566202</v>
      </c>
      <c r="J36" s="22">
        <v>171258750</v>
      </c>
      <c r="K36" s="22">
        <v>36876725</v>
      </c>
      <c r="L36" s="22">
        <v>33947920</v>
      </c>
      <c r="M36" s="22">
        <v>27439926</v>
      </c>
      <c r="N36" s="22">
        <v>98264571</v>
      </c>
      <c r="O36" s="22"/>
      <c r="P36" s="22"/>
      <c r="Q36" s="22"/>
      <c r="R36" s="22"/>
      <c r="S36" s="22"/>
      <c r="T36" s="22"/>
      <c r="U36" s="22"/>
      <c r="V36" s="22"/>
      <c r="W36" s="22">
        <v>269523321</v>
      </c>
      <c r="X36" s="22">
        <v>239994636</v>
      </c>
      <c r="Y36" s="22">
        <v>29528685</v>
      </c>
      <c r="Z36" s="23">
        <v>12.303893742025135</v>
      </c>
      <c r="AA36" s="20">
        <v>479989276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20235076</v>
      </c>
      <c r="D39" s="20"/>
      <c r="E39" s="21">
        <v>24757994</v>
      </c>
      <c r="F39" s="22">
        <v>24757994</v>
      </c>
      <c r="G39" s="22"/>
      <c r="H39" s="22"/>
      <c r="I39" s="22">
        <v>4866186</v>
      </c>
      <c r="J39" s="22">
        <v>4866186</v>
      </c>
      <c r="K39" s="22"/>
      <c r="L39" s="22">
        <v>4676858</v>
      </c>
      <c r="M39" s="22"/>
      <c r="N39" s="22">
        <v>4676858</v>
      </c>
      <c r="O39" s="22"/>
      <c r="P39" s="22"/>
      <c r="Q39" s="22"/>
      <c r="R39" s="22"/>
      <c r="S39" s="22"/>
      <c r="T39" s="22"/>
      <c r="U39" s="22"/>
      <c r="V39" s="22"/>
      <c r="W39" s="22">
        <v>9543044</v>
      </c>
      <c r="X39" s="22">
        <v>12379002</v>
      </c>
      <c r="Y39" s="22">
        <v>-2835958</v>
      </c>
      <c r="Z39" s="23">
        <v>-22.909423554499789</v>
      </c>
      <c r="AA39" s="20">
        <v>24757994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57953960</v>
      </c>
      <c r="D41" s="20"/>
      <c r="E41" s="21">
        <v>36500000</v>
      </c>
      <c r="F41" s="22">
        <v>36500000</v>
      </c>
      <c r="G41" s="22">
        <v>727993</v>
      </c>
      <c r="H41" s="22">
        <v>2632338</v>
      </c>
      <c r="I41" s="22">
        <v>4122412</v>
      </c>
      <c r="J41" s="22">
        <v>7482743</v>
      </c>
      <c r="K41" s="22">
        <v>110285</v>
      </c>
      <c r="L41" s="22">
        <v>11864967</v>
      </c>
      <c r="M41" s="22">
        <v>2485359</v>
      </c>
      <c r="N41" s="22">
        <v>14460611</v>
      </c>
      <c r="O41" s="22"/>
      <c r="P41" s="22"/>
      <c r="Q41" s="22"/>
      <c r="R41" s="22"/>
      <c r="S41" s="22"/>
      <c r="T41" s="22"/>
      <c r="U41" s="22"/>
      <c r="V41" s="22"/>
      <c r="W41" s="22">
        <v>21943354</v>
      </c>
      <c r="X41" s="22">
        <v>18249990</v>
      </c>
      <c r="Y41" s="22">
        <v>3693364</v>
      </c>
      <c r="Z41" s="23">
        <v>20.237622048012081</v>
      </c>
      <c r="AA41" s="20">
        <v>36500000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21277582</v>
      </c>
      <c r="D44" s="20"/>
      <c r="E44" s="21">
        <v>5775866</v>
      </c>
      <c r="F44" s="22">
        <v>5775866</v>
      </c>
      <c r="G44" s="22">
        <v>69747</v>
      </c>
      <c r="H44" s="22">
        <v>1867078</v>
      </c>
      <c r="I44" s="22">
        <v>1322608</v>
      </c>
      <c r="J44" s="22">
        <v>3259433</v>
      </c>
      <c r="K44" s="22">
        <v>71201</v>
      </c>
      <c r="L44" s="22">
        <v>6412029</v>
      </c>
      <c r="M44" s="22">
        <v>130692</v>
      </c>
      <c r="N44" s="22">
        <v>6613922</v>
      </c>
      <c r="O44" s="22"/>
      <c r="P44" s="22"/>
      <c r="Q44" s="22"/>
      <c r="R44" s="22"/>
      <c r="S44" s="22"/>
      <c r="T44" s="22"/>
      <c r="U44" s="22"/>
      <c r="V44" s="22"/>
      <c r="W44" s="22">
        <v>9873355</v>
      </c>
      <c r="X44" s="22">
        <v>2887926</v>
      </c>
      <c r="Y44" s="22">
        <v>6985429</v>
      </c>
      <c r="Z44" s="23">
        <v>241.88393331408076</v>
      </c>
      <c r="AA44" s="20">
        <v>5775866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517615605</v>
      </c>
      <c r="D47" s="29">
        <f t="shared" ref="D47:Y47" si="1">SUM(D34:D46)</f>
        <v>0</v>
      </c>
      <c r="E47" s="30">
        <f t="shared" si="1"/>
        <v>574789602</v>
      </c>
      <c r="F47" s="31">
        <f t="shared" si="1"/>
        <v>574789602</v>
      </c>
      <c r="G47" s="31">
        <f t="shared" si="1"/>
        <v>68168258</v>
      </c>
      <c r="H47" s="31">
        <f t="shared" si="1"/>
        <v>68180986</v>
      </c>
      <c r="I47" s="31">
        <f t="shared" si="1"/>
        <v>55379637</v>
      </c>
      <c r="J47" s="31">
        <f t="shared" si="1"/>
        <v>191728881</v>
      </c>
      <c r="K47" s="31">
        <f t="shared" si="1"/>
        <v>38971123</v>
      </c>
      <c r="L47" s="31">
        <f t="shared" si="1"/>
        <v>58626495</v>
      </c>
      <c r="M47" s="31">
        <f t="shared" si="1"/>
        <v>31840786</v>
      </c>
      <c r="N47" s="31">
        <f t="shared" si="1"/>
        <v>129438404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321167285</v>
      </c>
      <c r="X47" s="31">
        <f t="shared" si="1"/>
        <v>287394792</v>
      </c>
      <c r="Y47" s="31">
        <f t="shared" si="1"/>
        <v>33772493</v>
      </c>
      <c r="Z47" s="32">
        <f>+IF(X47&lt;&gt;0,+(Y47/X47)*100,0)</f>
        <v>11.75125435119228</v>
      </c>
      <c r="AA47" s="29">
        <f>SUM(AA34:AA46)</f>
        <v>574789602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12289822</v>
      </c>
      <c r="D48" s="39">
        <f t="shared" si="2"/>
        <v>0</v>
      </c>
      <c r="E48" s="40">
        <f t="shared" si="2"/>
        <v>75230244</v>
      </c>
      <c r="F48" s="41">
        <f t="shared" si="2"/>
        <v>75230244</v>
      </c>
      <c r="G48" s="41">
        <f t="shared" si="2"/>
        <v>-23764018</v>
      </c>
      <c r="H48" s="41">
        <f t="shared" si="2"/>
        <v>67874261</v>
      </c>
      <c r="I48" s="41">
        <f t="shared" si="2"/>
        <v>-6950394</v>
      </c>
      <c r="J48" s="41">
        <f t="shared" si="2"/>
        <v>37159849</v>
      </c>
      <c r="K48" s="41">
        <f t="shared" si="2"/>
        <v>10477799</v>
      </c>
      <c r="L48" s="41">
        <f t="shared" si="2"/>
        <v>-9707658</v>
      </c>
      <c r="M48" s="41">
        <f t="shared" si="2"/>
        <v>14326707</v>
      </c>
      <c r="N48" s="41">
        <f t="shared" si="2"/>
        <v>15096848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52256697</v>
      </c>
      <c r="X48" s="41">
        <f t="shared" si="2"/>
        <v>37615134</v>
      </c>
      <c r="Y48" s="41">
        <f t="shared" si="2"/>
        <v>14641563</v>
      </c>
      <c r="Z48" s="42">
        <f>+IF(X48&lt;&gt;0,+(Y48/X48)*100,0)</f>
        <v>38.924659952028883</v>
      </c>
      <c r="AA48" s="39">
        <f>+AA32-AA47</f>
        <v>75230244</v>
      </c>
    </row>
    <row r="49" spans="1:27" ht="25.5" x14ac:dyDescent="0.25">
      <c r="A49" s="43" t="s">
        <v>74</v>
      </c>
      <c r="B49" s="15" t="s">
        <v>32</v>
      </c>
      <c r="C49" s="20">
        <v>2778251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15068073</v>
      </c>
      <c r="D51" s="48">
        <f t="shared" si="3"/>
        <v>0</v>
      </c>
      <c r="E51" s="49">
        <f t="shared" si="3"/>
        <v>75230244</v>
      </c>
      <c r="F51" s="50">
        <f t="shared" si="3"/>
        <v>75230244</v>
      </c>
      <c r="G51" s="50">
        <f t="shared" si="3"/>
        <v>-23764018</v>
      </c>
      <c r="H51" s="50">
        <f t="shared" si="3"/>
        <v>67874261</v>
      </c>
      <c r="I51" s="50">
        <f t="shared" si="3"/>
        <v>-6950394</v>
      </c>
      <c r="J51" s="50">
        <f t="shared" si="3"/>
        <v>37159849</v>
      </c>
      <c r="K51" s="50">
        <f t="shared" si="3"/>
        <v>10477799</v>
      </c>
      <c r="L51" s="50">
        <f t="shared" si="3"/>
        <v>-9707658</v>
      </c>
      <c r="M51" s="50">
        <f t="shared" si="3"/>
        <v>14326707</v>
      </c>
      <c r="N51" s="50">
        <f t="shared" si="3"/>
        <v>15096848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52256697</v>
      </c>
      <c r="X51" s="50">
        <f t="shared" si="3"/>
        <v>37615134</v>
      </c>
      <c r="Y51" s="50">
        <f t="shared" si="3"/>
        <v>14641563</v>
      </c>
      <c r="Z51" s="51">
        <f>+IF(X51&lt;&gt;0,+(Y51/X51)*100,0)</f>
        <v>38.924659952028883</v>
      </c>
      <c r="AA51" s="48">
        <f>SUM(AA48:AA50)</f>
        <v>75230244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15068073</v>
      </c>
      <c r="D53" s="54">
        <f>+D51-D52</f>
        <v>0</v>
      </c>
      <c r="E53" s="55">
        <f t="shared" si="4"/>
        <v>75230244</v>
      </c>
      <c r="F53" s="56">
        <f t="shared" si="4"/>
        <v>75230244</v>
      </c>
      <c r="G53" s="56">
        <f t="shared" si="4"/>
        <v>-23764018</v>
      </c>
      <c r="H53" s="56">
        <f t="shared" si="4"/>
        <v>67874261</v>
      </c>
      <c r="I53" s="56">
        <f t="shared" si="4"/>
        <v>-6950394</v>
      </c>
      <c r="J53" s="56">
        <f t="shared" si="4"/>
        <v>37159849</v>
      </c>
      <c r="K53" s="56">
        <f t="shared" si="4"/>
        <v>10477799</v>
      </c>
      <c r="L53" s="56">
        <f t="shared" si="4"/>
        <v>-9707658</v>
      </c>
      <c r="M53" s="56">
        <f t="shared" si="4"/>
        <v>14326707</v>
      </c>
      <c r="N53" s="56">
        <f t="shared" si="4"/>
        <v>15096848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52256697</v>
      </c>
      <c r="X53" s="56">
        <f t="shared" si="4"/>
        <v>37615134</v>
      </c>
      <c r="Y53" s="56">
        <f t="shared" si="4"/>
        <v>14641563</v>
      </c>
      <c r="Z53" s="57">
        <f>+IF(X53&lt;&gt;0,+(Y53/X53)*100,0)</f>
        <v>38.924659952028883</v>
      </c>
      <c r="AA53" s="54">
        <f>+AA51-AA52</f>
        <v>75230244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15068073</v>
      </c>
      <c r="D56" s="48">
        <f>SUM(D53:D55)</f>
        <v>0</v>
      </c>
      <c r="E56" s="49">
        <f t="shared" si="5"/>
        <v>75230244</v>
      </c>
      <c r="F56" s="50">
        <f t="shared" si="5"/>
        <v>75230244</v>
      </c>
      <c r="G56" s="50">
        <f t="shared" si="5"/>
        <v>-23764018</v>
      </c>
      <c r="H56" s="50">
        <f t="shared" si="5"/>
        <v>67874261</v>
      </c>
      <c r="I56" s="50">
        <f t="shared" si="5"/>
        <v>-6950394</v>
      </c>
      <c r="J56" s="50">
        <f t="shared" si="5"/>
        <v>37159849</v>
      </c>
      <c r="K56" s="50">
        <f t="shared" si="5"/>
        <v>10477799</v>
      </c>
      <c r="L56" s="50">
        <f t="shared" si="5"/>
        <v>-9707658</v>
      </c>
      <c r="M56" s="50">
        <f t="shared" si="5"/>
        <v>14326707</v>
      </c>
      <c r="N56" s="50">
        <f t="shared" si="5"/>
        <v>15096848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52256697</v>
      </c>
      <c r="X56" s="50">
        <f t="shared" si="5"/>
        <v>37615134</v>
      </c>
      <c r="Y56" s="50">
        <f t="shared" si="5"/>
        <v>14641563</v>
      </c>
      <c r="Z56" s="51">
        <f>+IF(X56&lt;&gt;0,+(Y56/X56)*100,0)</f>
        <v>38.924659952028883</v>
      </c>
      <c r="AA56" s="48">
        <f>SUM(AA53:AA55)</f>
        <v>75230244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15068073</v>
      </c>
      <c r="D59" s="65">
        <f>SUM(D56:D58)</f>
        <v>0</v>
      </c>
      <c r="E59" s="66">
        <f t="shared" si="6"/>
        <v>75230244</v>
      </c>
      <c r="F59" s="67">
        <f t="shared" si="6"/>
        <v>75230244</v>
      </c>
      <c r="G59" s="67">
        <f t="shared" si="6"/>
        <v>-23764018</v>
      </c>
      <c r="H59" s="67">
        <f t="shared" si="6"/>
        <v>67874261</v>
      </c>
      <c r="I59" s="67">
        <f t="shared" si="6"/>
        <v>-6950394</v>
      </c>
      <c r="J59" s="67">
        <f t="shared" si="6"/>
        <v>37159849</v>
      </c>
      <c r="K59" s="67">
        <f t="shared" si="6"/>
        <v>10477799</v>
      </c>
      <c r="L59" s="67">
        <f t="shared" si="6"/>
        <v>-9707658</v>
      </c>
      <c r="M59" s="67">
        <f t="shared" si="6"/>
        <v>14326707</v>
      </c>
      <c r="N59" s="67">
        <f t="shared" si="6"/>
        <v>15096848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52256697</v>
      </c>
      <c r="X59" s="67">
        <f t="shared" si="6"/>
        <v>37615134</v>
      </c>
      <c r="Y59" s="67">
        <f t="shared" si="6"/>
        <v>14641563</v>
      </c>
      <c r="Z59" s="68">
        <f>+IF(X59&lt;&gt;0,+(Y59/X59)*100,0)</f>
        <v>38.924659952028883</v>
      </c>
      <c r="AA59" s="65">
        <f>SUM(AA56:AA58)</f>
        <v>75230244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59114260</v>
      </c>
      <c r="D6" s="20"/>
      <c r="E6" s="21">
        <v>71415912</v>
      </c>
      <c r="F6" s="22">
        <v>71415912</v>
      </c>
      <c r="G6" s="22">
        <v>3479249</v>
      </c>
      <c r="H6" s="22">
        <v>6458481</v>
      </c>
      <c r="I6" s="22">
        <v>4819139</v>
      </c>
      <c r="J6" s="22">
        <v>14756869</v>
      </c>
      <c r="K6" s="22">
        <v>4872032</v>
      </c>
      <c r="L6" s="22">
        <v>11501633</v>
      </c>
      <c r="M6" s="22">
        <v>537450</v>
      </c>
      <c r="N6" s="22">
        <v>16911115</v>
      </c>
      <c r="O6" s="22"/>
      <c r="P6" s="22"/>
      <c r="Q6" s="22"/>
      <c r="R6" s="22"/>
      <c r="S6" s="22"/>
      <c r="T6" s="22"/>
      <c r="U6" s="22"/>
      <c r="V6" s="22"/>
      <c r="W6" s="22">
        <v>31667984</v>
      </c>
      <c r="X6" s="22">
        <v>35707956</v>
      </c>
      <c r="Y6" s="22">
        <v>-4039972</v>
      </c>
      <c r="Z6" s="23">
        <v>-11.313926789872824</v>
      </c>
      <c r="AA6" s="20">
        <v>71415912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1313225</v>
      </c>
      <c r="D13" s="20"/>
      <c r="E13" s="21">
        <v>2199996</v>
      </c>
      <c r="F13" s="22">
        <v>2199996</v>
      </c>
      <c r="G13" s="22">
        <v>91883</v>
      </c>
      <c r="H13" s="22">
        <v>94611</v>
      </c>
      <c r="I13" s="22">
        <v>131327</v>
      </c>
      <c r="J13" s="22">
        <v>317821</v>
      </c>
      <c r="K13" s="22">
        <v>129304</v>
      </c>
      <c r="L13" s="22">
        <v>150760</v>
      </c>
      <c r="M13" s="22">
        <v>143098</v>
      </c>
      <c r="N13" s="22">
        <v>423162</v>
      </c>
      <c r="O13" s="22"/>
      <c r="P13" s="22"/>
      <c r="Q13" s="22"/>
      <c r="R13" s="22"/>
      <c r="S13" s="22"/>
      <c r="T13" s="22"/>
      <c r="U13" s="22"/>
      <c r="V13" s="22"/>
      <c r="W13" s="22">
        <v>740983</v>
      </c>
      <c r="X13" s="22">
        <v>1099998</v>
      </c>
      <c r="Y13" s="22">
        <v>-359015</v>
      </c>
      <c r="Z13" s="23">
        <v>-32.637786614157484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90000</v>
      </c>
      <c r="Y19" s="22">
        <v>-90000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20004</v>
      </c>
      <c r="F23" s="22">
        <v>20004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10002</v>
      </c>
      <c r="Y23" s="22">
        <v>-10002</v>
      </c>
      <c r="Z23" s="23">
        <v>-100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60630790</v>
      </c>
      <c r="D32" s="29">
        <f t="shared" ref="D32:Y32" si="0">SUM(D6:D31)</f>
        <v>0</v>
      </c>
      <c r="E32" s="30">
        <f t="shared" si="0"/>
        <v>73815912</v>
      </c>
      <c r="F32" s="31">
        <f t="shared" si="0"/>
        <v>73815912</v>
      </c>
      <c r="G32" s="31">
        <f t="shared" si="0"/>
        <v>3571132</v>
      </c>
      <c r="H32" s="31">
        <f t="shared" si="0"/>
        <v>6553092</v>
      </c>
      <c r="I32" s="31">
        <f t="shared" si="0"/>
        <v>4950466</v>
      </c>
      <c r="J32" s="31">
        <f t="shared" si="0"/>
        <v>15074690</v>
      </c>
      <c r="K32" s="31">
        <f t="shared" si="0"/>
        <v>5001336</v>
      </c>
      <c r="L32" s="31">
        <f t="shared" si="0"/>
        <v>11652393</v>
      </c>
      <c r="M32" s="31">
        <f t="shared" si="0"/>
        <v>680548</v>
      </c>
      <c r="N32" s="31">
        <f t="shared" si="0"/>
        <v>17334277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32408967</v>
      </c>
      <c r="X32" s="31">
        <f t="shared" si="0"/>
        <v>36907956</v>
      </c>
      <c r="Y32" s="31">
        <f t="shared" si="0"/>
        <v>-4498989</v>
      </c>
      <c r="Z32" s="32">
        <f>+IF(X32&lt;&gt;0,+(Y32/X32)*100,0)</f>
        <v>-12.189753883959328</v>
      </c>
      <c r="AA32" s="29">
        <f>SUM(AA6:AA31)</f>
        <v>73815912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7612557</v>
      </c>
      <c r="D34" s="20"/>
      <c r="E34" s="21">
        <v>8107080</v>
      </c>
      <c r="F34" s="22">
        <v>8107080</v>
      </c>
      <c r="G34" s="22">
        <v>676736</v>
      </c>
      <c r="H34" s="22">
        <v>677141</v>
      </c>
      <c r="I34" s="22">
        <v>614282</v>
      </c>
      <c r="J34" s="22">
        <v>1968159</v>
      </c>
      <c r="K34" s="22">
        <v>647957</v>
      </c>
      <c r="L34" s="22">
        <v>574413</v>
      </c>
      <c r="M34" s="22">
        <v>676068</v>
      </c>
      <c r="N34" s="22">
        <v>1898438</v>
      </c>
      <c r="O34" s="22"/>
      <c r="P34" s="22"/>
      <c r="Q34" s="22"/>
      <c r="R34" s="22"/>
      <c r="S34" s="22"/>
      <c r="T34" s="22"/>
      <c r="U34" s="22"/>
      <c r="V34" s="22"/>
      <c r="W34" s="22">
        <v>3866597</v>
      </c>
      <c r="X34" s="22">
        <v>4053540</v>
      </c>
      <c r="Y34" s="22">
        <v>-186943</v>
      </c>
      <c r="Z34" s="23">
        <v>-4.6118454486695581</v>
      </c>
      <c r="AA34" s="20">
        <v>8107080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58339868</v>
      </c>
      <c r="D36" s="20"/>
      <c r="E36" s="21">
        <v>71075364</v>
      </c>
      <c r="F36" s="22">
        <v>71075364</v>
      </c>
      <c r="G36" s="22"/>
      <c r="H36" s="22">
        <v>9192668</v>
      </c>
      <c r="I36" s="22">
        <v>10315457</v>
      </c>
      <c r="J36" s="22">
        <v>19508125</v>
      </c>
      <c r="K36" s="22">
        <v>7374938</v>
      </c>
      <c r="L36" s="22">
        <v>4951993</v>
      </c>
      <c r="M36" s="22">
        <v>5221409</v>
      </c>
      <c r="N36" s="22">
        <v>17548340</v>
      </c>
      <c r="O36" s="22"/>
      <c r="P36" s="22"/>
      <c r="Q36" s="22"/>
      <c r="R36" s="22"/>
      <c r="S36" s="22"/>
      <c r="T36" s="22"/>
      <c r="U36" s="22"/>
      <c r="V36" s="22"/>
      <c r="W36" s="22">
        <v>37056465</v>
      </c>
      <c r="X36" s="22">
        <v>35537682</v>
      </c>
      <c r="Y36" s="22">
        <v>1518783</v>
      </c>
      <c r="Z36" s="23">
        <v>4.2737255626295489</v>
      </c>
      <c r="AA36" s="20">
        <v>71075364</v>
      </c>
    </row>
    <row r="37" spans="1:27" ht="13.5" x14ac:dyDescent="0.25">
      <c r="A37" s="19" t="s">
        <v>63</v>
      </c>
      <c r="B37" s="15" t="s">
        <v>32</v>
      </c>
      <c r="C37" s="20">
        <v>634752</v>
      </c>
      <c r="D37" s="20"/>
      <c r="E37" s="21">
        <v>1250004</v>
      </c>
      <c r="F37" s="22">
        <v>1250004</v>
      </c>
      <c r="G37" s="22">
        <v>11098</v>
      </c>
      <c r="H37" s="22">
        <v>39543</v>
      </c>
      <c r="I37" s="22">
        <v>1975</v>
      </c>
      <c r="J37" s="22">
        <v>52616</v>
      </c>
      <c r="K37" s="22"/>
      <c r="L37" s="22">
        <v>14594</v>
      </c>
      <c r="M37" s="22">
        <v>35386</v>
      </c>
      <c r="N37" s="22">
        <v>49980</v>
      </c>
      <c r="O37" s="22"/>
      <c r="P37" s="22"/>
      <c r="Q37" s="22"/>
      <c r="R37" s="22"/>
      <c r="S37" s="22"/>
      <c r="T37" s="22"/>
      <c r="U37" s="22"/>
      <c r="V37" s="22"/>
      <c r="W37" s="22">
        <v>102596</v>
      </c>
      <c r="X37" s="22">
        <v>625002</v>
      </c>
      <c r="Y37" s="22">
        <v>-522406</v>
      </c>
      <c r="Z37" s="23">
        <v>-83.584692528983908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4699786</v>
      </c>
      <c r="D39" s="20"/>
      <c r="E39" s="21">
        <v>14814000</v>
      </c>
      <c r="F39" s="22">
        <v>14814000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7407000</v>
      </c>
      <c r="Y39" s="22">
        <v>-7407000</v>
      </c>
      <c r="Z39" s="23">
        <v>-100</v>
      </c>
      <c r="AA39" s="20">
        <v>14814000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2108090</v>
      </c>
      <c r="D41" s="20"/>
      <c r="E41" s="21">
        <v>5950008</v>
      </c>
      <c r="F41" s="22">
        <v>5950008</v>
      </c>
      <c r="G41" s="22"/>
      <c r="H41" s="22"/>
      <c r="I41" s="22"/>
      <c r="J41" s="22"/>
      <c r="K41" s="22">
        <v>175652</v>
      </c>
      <c r="L41" s="22">
        <v>628175</v>
      </c>
      <c r="M41" s="22"/>
      <c r="N41" s="22">
        <v>803827</v>
      </c>
      <c r="O41" s="22"/>
      <c r="P41" s="22"/>
      <c r="Q41" s="22"/>
      <c r="R41" s="22"/>
      <c r="S41" s="22"/>
      <c r="T41" s="22"/>
      <c r="U41" s="22"/>
      <c r="V41" s="22"/>
      <c r="W41" s="22">
        <v>803827</v>
      </c>
      <c r="X41" s="22">
        <v>2975004</v>
      </c>
      <c r="Y41" s="22">
        <v>-2171177</v>
      </c>
      <c r="Z41" s="23">
        <v>-72.980641370566218</v>
      </c>
      <c r="AA41" s="20">
        <v>5950008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502123</v>
      </c>
      <c r="D44" s="20"/>
      <c r="E44" s="21">
        <v>1148772</v>
      </c>
      <c r="F44" s="22">
        <v>1148772</v>
      </c>
      <c r="G44" s="22">
        <v>15837</v>
      </c>
      <c r="H44" s="22">
        <v>21484</v>
      </c>
      <c r="I44" s="22">
        <v>58420</v>
      </c>
      <c r="J44" s="22">
        <v>95741</v>
      </c>
      <c r="K44" s="22">
        <v>58970</v>
      </c>
      <c r="L44" s="22">
        <v>36475</v>
      </c>
      <c r="M44" s="22">
        <v>49318</v>
      </c>
      <c r="N44" s="22">
        <v>144763</v>
      </c>
      <c r="O44" s="22"/>
      <c r="P44" s="22"/>
      <c r="Q44" s="22"/>
      <c r="R44" s="22"/>
      <c r="S44" s="22"/>
      <c r="T44" s="22"/>
      <c r="U44" s="22"/>
      <c r="V44" s="22"/>
      <c r="W44" s="22">
        <v>240504</v>
      </c>
      <c r="X44" s="22">
        <v>574386</v>
      </c>
      <c r="Y44" s="22">
        <v>-333882</v>
      </c>
      <c r="Z44" s="23">
        <v>-58.128505917623343</v>
      </c>
      <c r="AA44" s="20">
        <v>1148772</v>
      </c>
    </row>
    <row r="45" spans="1:27" ht="13.5" x14ac:dyDescent="0.25">
      <c r="A45" s="19" t="s">
        <v>70</v>
      </c>
      <c r="B45" s="15" t="s">
        <v>32</v>
      </c>
      <c r="C45" s="20">
        <v>54658137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128555313</v>
      </c>
      <c r="D47" s="29">
        <f t="shared" ref="D47:Y47" si="1">SUM(D34:D46)</f>
        <v>0</v>
      </c>
      <c r="E47" s="30">
        <f t="shared" si="1"/>
        <v>102345228</v>
      </c>
      <c r="F47" s="31">
        <f t="shared" si="1"/>
        <v>102345228</v>
      </c>
      <c r="G47" s="31">
        <f t="shared" si="1"/>
        <v>703671</v>
      </c>
      <c r="H47" s="31">
        <f t="shared" si="1"/>
        <v>9930836</v>
      </c>
      <c r="I47" s="31">
        <f t="shared" si="1"/>
        <v>10990134</v>
      </c>
      <c r="J47" s="31">
        <f t="shared" si="1"/>
        <v>21624641</v>
      </c>
      <c r="K47" s="31">
        <f t="shared" si="1"/>
        <v>8257517</v>
      </c>
      <c r="L47" s="31">
        <f t="shared" si="1"/>
        <v>6205650</v>
      </c>
      <c r="M47" s="31">
        <f t="shared" si="1"/>
        <v>5982181</v>
      </c>
      <c r="N47" s="31">
        <f t="shared" si="1"/>
        <v>20445348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42069989</v>
      </c>
      <c r="X47" s="31">
        <f t="shared" si="1"/>
        <v>51172614</v>
      </c>
      <c r="Y47" s="31">
        <f t="shared" si="1"/>
        <v>-9102625</v>
      </c>
      <c r="Z47" s="32">
        <f>+IF(X47&lt;&gt;0,+(Y47/X47)*100,0)</f>
        <v>-17.788078990844593</v>
      </c>
      <c r="AA47" s="29">
        <f>SUM(AA34:AA46)</f>
        <v>102345228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-67924523</v>
      </c>
      <c r="D48" s="39">
        <f t="shared" si="2"/>
        <v>0</v>
      </c>
      <c r="E48" s="40">
        <f t="shared" si="2"/>
        <v>-28529316</v>
      </c>
      <c r="F48" s="41">
        <f t="shared" si="2"/>
        <v>-28529316</v>
      </c>
      <c r="G48" s="41">
        <f t="shared" si="2"/>
        <v>2867461</v>
      </c>
      <c r="H48" s="41">
        <f t="shared" si="2"/>
        <v>-3377744</v>
      </c>
      <c r="I48" s="41">
        <f t="shared" si="2"/>
        <v>-6039668</v>
      </c>
      <c r="J48" s="41">
        <f t="shared" si="2"/>
        <v>-6549951</v>
      </c>
      <c r="K48" s="41">
        <f t="shared" si="2"/>
        <v>-3256181</v>
      </c>
      <c r="L48" s="41">
        <f t="shared" si="2"/>
        <v>5446743</v>
      </c>
      <c r="M48" s="41">
        <f t="shared" si="2"/>
        <v>-5301633</v>
      </c>
      <c r="N48" s="41">
        <f t="shared" si="2"/>
        <v>-3111071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-9661022</v>
      </c>
      <c r="X48" s="41">
        <f t="shared" si="2"/>
        <v>-14264658</v>
      </c>
      <c r="Y48" s="41">
        <f t="shared" si="2"/>
        <v>4603636</v>
      </c>
      <c r="Z48" s="42">
        <f>+IF(X48&lt;&gt;0,+(Y48/X48)*100,0)</f>
        <v>-32.273020495829627</v>
      </c>
      <c r="AA48" s="39">
        <f>+AA32-AA47</f>
        <v>-28529316</v>
      </c>
    </row>
    <row r="49" spans="1:27" ht="25.5" x14ac:dyDescent="0.25">
      <c r="A49" s="43" t="s">
        <v>74</v>
      </c>
      <c r="B49" s="15" t="s">
        <v>32</v>
      </c>
      <c r="C49" s="20">
        <v>46287988</v>
      </c>
      <c r="D49" s="20"/>
      <c r="E49" s="21">
        <v>39900000</v>
      </c>
      <c r="F49" s="22">
        <v>37400000</v>
      </c>
      <c r="G49" s="22"/>
      <c r="H49" s="22">
        <v>5897731</v>
      </c>
      <c r="I49" s="22">
        <v>5441394</v>
      </c>
      <c r="J49" s="22">
        <v>11339125</v>
      </c>
      <c r="K49" s="22">
        <v>1978002</v>
      </c>
      <c r="L49" s="22">
        <v>7208106</v>
      </c>
      <c r="M49" s="22">
        <v>8808291</v>
      </c>
      <c r="N49" s="22">
        <v>17994399</v>
      </c>
      <c r="O49" s="22"/>
      <c r="P49" s="22"/>
      <c r="Q49" s="22"/>
      <c r="R49" s="22"/>
      <c r="S49" s="22"/>
      <c r="T49" s="22"/>
      <c r="U49" s="22"/>
      <c r="V49" s="22"/>
      <c r="W49" s="22">
        <v>29333524</v>
      </c>
      <c r="X49" s="22">
        <v>19325000</v>
      </c>
      <c r="Y49" s="22">
        <v>10008524</v>
      </c>
      <c r="Z49" s="23">
        <v>51.790551099611903</v>
      </c>
      <c r="AA49" s="20">
        <v>37400000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-21636535</v>
      </c>
      <c r="D51" s="48">
        <f t="shared" si="3"/>
        <v>0</v>
      </c>
      <c r="E51" s="49">
        <f t="shared" si="3"/>
        <v>11370684</v>
      </c>
      <c r="F51" s="50">
        <f t="shared" si="3"/>
        <v>8870684</v>
      </c>
      <c r="G51" s="50">
        <f t="shared" si="3"/>
        <v>2867461</v>
      </c>
      <c r="H51" s="50">
        <f t="shared" si="3"/>
        <v>2519987</v>
      </c>
      <c r="I51" s="50">
        <f t="shared" si="3"/>
        <v>-598274</v>
      </c>
      <c r="J51" s="50">
        <f t="shared" si="3"/>
        <v>4789174</v>
      </c>
      <c r="K51" s="50">
        <f t="shared" si="3"/>
        <v>-1278179</v>
      </c>
      <c r="L51" s="50">
        <f t="shared" si="3"/>
        <v>12654849</v>
      </c>
      <c r="M51" s="50">
        <f t="shared" si="3"/>
        <v>3506658</v>
      </c>
      <c r="N51" s="50">
        <f t="shared" si="3"/>
        <v>14883328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19672502</v>
      </c>
      <c r="X51" s="50">
        <f t="shared" si="3"/>
        <v>5060342</v>
      </c>
      <c r="Y51" s="50">
        <f t="shared" si="3"/>
        <v>14612160</v>
      </c>
      <c r="Z51" s="51">
        <f>+IF(X51&lt;&gt;0,+(Y51/X51)*100,0)</f>
        <v>288.75834874401767</v>
      </c>
      <c r="AA51" s="48">
        <f>SUM(AA48:AA50)</f>
        <v>8870684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-21636535</v>
      </c>
      <c r="D53" s="54">
        <f>+D51-D52</f>
        <v>0</v>
      </c>
      <c r="E53" s="55">
        <f t="shared" si="4"/>
        <v>11370684</v>
      </c>
      <c r="F53" s="56">
        <f t="shared" si="4"/>
        <v>8870684</v>
      </c>
      <c r="G53" s="56">
        <f t="shared" si="4"/>
        <v>2867461</v>
      </c>
      <c r="H53" s="56">
        <f t="shared" si="4"/>
        <v>2519987</v>
      </c>
      <c r="I53" s="56">
        <f t="shared" si="4"/>
        <v>-598274</v>
      </c>
      <c r="J53" s="56">
        <f t="shared" si="4"/>
        <v>4789174</v>
      </c>
      <c r="K53" s="56">
        <f t="shared" si="4"/>
        <v>-1278179</v>
      </c>
      <c r="L53" s="56">
        <f t="shared" si="4"/>
        <v>12654849</v>
      </c>
      <c r="M53" s="56">
        <f t="shared" si="4"/>
        <v>3506658</v>
      </c>
      <c r="N53" s="56">
        <f t="shared" si="4"/>
        <v>14883328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19672502</v>
      </c>
      <c r="X53" s="56">
        <f t="shared" si="4"/>
        <v>5060342</v>
      </c>
      <c r="Y53" s="56">
        <f t="shared" si="4"/>
        <v>14612160</v>
      </c>
      <c r="Z53" s="57">
        <f>+IF(X53&lt;&gt;0,+(Y53/X53)*100,0)</f>
        <v>288.75834874401767</v>
      </c>
      <c r="AA53" s="54">
        <f>+AA51-AA52</f>
        <v>8870684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-21636535</v>
      </c>
      <c r="D56" s="48">
        <f>SUM(D53:D55)</f>
        <v>0</v>
      </c>
      <c r="E56" s="49">
        <f t="shared" si="5"/>
        <v>11370684</v>
      </c>
      <c r="F56" s="50">
        <f t="shared" si="5"/>
        <v>8870684</v>
      </c>
      <c r="G56" s="50">
        <f t="shared" si="5"/>
        <v>2867461</v>
      </c>
      <c r="H56" s="50">
        <f t="shared" si="5"/>
        <v>2519987</v>
      </c>
      <c r="I56" s="50">
        <f t="shared" si="5"/>
        <v>-598274</v>
      </c>
      <c r="J56" s="50">
        <f t="shared" si="5"/>
        <v>4789174</v>
      </c>
      <c r="K56" s="50">
        <f t="shared" si="5"/>
        <v>-1278179</v>
      </c>
      <c r="L56" s="50">
        <f t="shared" si="5"/>
        <v>12654849</v>
      </c>
      <c r="M56" s="50">
        <f t="shared" si="5"/>
        <v>3506658</v>
      </c>
      <c r="N56" s="50">
        <f t="shared" si="5"/>
        <v>14883328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19672502</v>
      </c>
      <c r="X56" s="50">
        <f t="shared" si="5"/>
        <v>5060342</v>
      </c>
      <c r="Y56" s="50">
        <f t="shared" si="5"/>
        <v>14612160</v>
      </c>
      <c r="Z56" s="51">
        <f>+IF(X56&lt;&gt;0,+(Y56/X56)*100,0)</f>
        <v>288.75834874401767</v>
      </c>
      <c r="AA56" s="48">
        <f>SUM(AA53:AA55)</f>
        <v>8870684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-21636535</v>
      </c>
      <c r="D59" s="65">
        <f>SUM(D56:D58)</f>
        <v>0</v>
      </c>
      <c r="E59" s="66">
        <f t="shared" si="6"/>
        <v>11370684</v>
      </c>
      <c r="F59" s="67">
        <f t="shared" si="6"/>
        <v>8870684</v>
      </c>
      <c r="G59" s="67">
        <f t="shared" si="6"/>
        <v>2867461</v>
      </c>
      <c r="H59" s="67">
        <f t="shared" si="6"/>
        <v>2519987</v>
      </c>
      <c r="I59" s="67">
        <f t="shared" si="6"/>
        <v>-598274</v>
      </c>
      <c r="J59" s="67">
        <f t="shared" si="6"/>
        <v>4789174</v>
      </c>
      <c r="K59" s="67">
        <f t="shared" si="6"/>
        <v>-1278179</v>
      </c>
      <c r="L59" s="67">
        <f t="shared" si="6"/>
        <v>12654849</v>
      </c>
      <c r="M59" s="67">
        <f t="shared" si="6"/>
        <v>3506658</v>
      </c>
      <c r="N59" s="67">
        <f t="shared" si="6"/>
        <v>14883328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19672502</v>
      </c>
      <c r="X59" s="67">
        <f t="shared" si="6"/>
        <v>5060342</v>
      </c>
      <c r="Y59" s="67">
        <f t="shared" si="6"/>
        <v>14612160</v>
      </c>
      <c r="Z59" s="68">
        <f>+IF(X59&lt;&gt;0,+(Y59/X59)*100,0)</f>
        <v>288.75834874401767</v>
      </c>
      <c r="AA59" s="65">
        <f>SUM(AA56:AA58)</f>
        <v>8870684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40847763</v>
      </c>
      <c r="D6" s="20"/>
      <c r="E6" s="21">
        <v>32242812</v>
      </c>
      <c r="F6" s="22">
        <v>32242812</v>
      </c>
      <c r="G6" s="22">
        <v>3231545</v>
      </c>
      <c r="H6" s="22">
        <v>3980573</v>
      </c>
      <c r="I6" s="22">
        <v>3894140</v>
      </c>
      <c r="J6" s="22">
        <v>11106258</v>
      </c>
      <c r="K6" s="22">
        <v>4239875</v>
      </c>
      <c r="L6" s="22">
        <v>4637331</v>
      </c>
      <c r="M6" s="22">
        <v>4358729</v>
      </c>
      <c r="N6" s="22">
        <v>13235935</v>
      </c>
      <c r="O6" s="22"/>
      <c r="P6" s="22"/>
      <c r="Q6" s="22"/>
      <c r="R6" s="22"/>
      <c r="S6" s="22"/>
      <c r="T6" s="22"/>
      <c r="U6" s="22"/>
      <c r="V6" s="22"/>
      <c r="W6" s="22">
        <v>24342193</v>
      </c>
      <c r="X6" s="22">
        <v>16121406</v>
      </c>
      <c r="Y6" s="22">
        <v>8220787</v>
      </c>
      <c r="Z6" s="23">
        <v>50.992990313624006</v>
      </c>
      <c r="AA6" s="20">
        <v>32242812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21763</v>
      </c>
      <c r="D19" s="20"/>
      <c r="E19" s="21">
        <v>30000</v>
      </c>
      <c r="F19" s="22">
        <v>30000</v>
      </c>
      <c r="G19" s="22">
        <v>729</v>
      </c>
      <c r="H19" s="22">
        <v>2318</v>
      </c>
      <c r="I19" s="22">
        <v>3043</v>
      </c>
      <c r="J19" s="22">
        <v>6090</v>
      </c>
      <c r="K19" s="22">
        <v>6087</v>
      </c>
      <c r="L19" s="22">
        <v>1457</v>
      </c>
      <c r="M19" s="22">
        <v>1457</v>
      </c>
      <c r="N19" s="22">
        <v>9001</v>
      </c>
      <c r="O19" s="22"/>
      <c r="P19" s="22"/>
      <c r="Q19" s="22"/>
      <c r="R19" s="22"/>
      <c r="S19" s="22"/>
      <c r="T19" s="22"/>
      <c r="U19" s="22"/>
      <c r="V19" s="22"/>
      <c r="W19" s="22">
        <v>15091</v>
      </c>
      <c r="X19" s="22">
        <v>15000</v>
      </c>
      <c r="Y19" s="22">
        <v>91</v>
      </c>
      <c r="Z19" s="23">
        <v>0.60666666666666669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18500</v>
      </c>
      <c r="D23" s="20"/>
      <c r="E23" s="21">
        <v>24996</v>
      </c>
      <c r="F23" s="22">
        <v>24996</v>
      </c>
      <c r="G23" s="22">
        <v>10000</v>
      </c>
      <c r="H23" s="22">
        <v>-10000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12498</v>
      </c>
      <c r="Y23" s="22">
        <v>-12498</v>
      </c>
      <c r="Z23" s="23">
        <v>-100</v>
      </c>
      <c r="AA23" s="20">
        <v>24996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40888026</v>
      </c>
      <c r="D32" s="29">
        <f t="shared" ref="D32:Y32" si="0">SUM(D6:D31)</f>
        <v>0</v>
      </c>
      <c r="E32" s="30">
        <f t="shared" si="0"/>
        <v>32297808</v>
      </c>
      <c r="F32" s="31">
        <f t="shared" si="0"/>
        <v>32297808</v>
      </c>
      <c r="G32" s="31">
        <f t="shared" si="0"/>
        <v>3242274</v>
      </c>
      <c r="H32" s="31">
        <f t="shared" si="0"/>
        <v>3972891</v>
      </c>
      <c r="I32" s="31">
        <f t="shared" si="0"/>
        <v>3897183</v>
      </c>
      <c r="J32" s="31">
        <f t="shared" si="0"/>
        <v>11112348</v>
      </c>
      <c r="K32" s="31">
        <f t="shared" si="0"/>
        <v>4245962</v>
      </c>
      <c r="L32" s="31">
        <f t="shared" si="0"/>
        <v>4638788</v>
      </c>
      <c r="M32" s="31">
        <f t="shared" si="0"/>
        <v>4360186</v>
      </c>
      <c r="N32" s="31">
        <f t="shared" si="0"/>
        <v>13244936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24357284</v>
      </c>
      <c r="X32" s="31">
        <f t="shared" si="0"/>
        <v>16148904</v>
      </c>
      <c r="Y32" s="31">
        <f t="shared" si="0"/>
        <v>8208380</v>
      </c>
      <c r="Z32" s="32">
        <f>+IF(X32&lt;&gt;0,+(Y32/X32)*100,0)</f>
        <v>50.829331823385658</v>
      </c>
      <c r="AA32" s="29">
        <f>SUM(AA6:AA31)</f>
        <v>32297808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5002417</v>
      </c>
      <c r="D34" s="20"/>
      <c r="E34" s="21">
        <v>5205192</v>
      </c>
      <c r="F34" s="22">
        <v>5205192</v>
      </c>
      <c r="G34" s="22">
        <v>423551</v>
      </c>
      <c r="H34" s="22">
        <v>431034</v>
      </c>
      <c r="I34" s="22">
        <v>430935</v>
      </c>
      <c r="J34" s="22">
        <v>1285520</v>
      </c>
      <c r="K34" s="22">
        <v>427696</v>
      </c>
      <c r="L34" s="22">
        <v>404041</v>
      </c>
      <c r="M34" s="22">
        <v>408758</v>
      </c>
      <c r="N34" s="22">
        <v>1240495</v>
      </c>
      <c r="O34" s="22"/>
      <c r="P34" s="22"/>
      <c r="Q34" s="22"/>
      <c r="R34" s="22"/>
      <c r="S34" s="22"/>
      <c r="T34" s="22"/>
      <c r="U34" s="22"/>
      <c r="V34" s="22"/>
      <c r="W34" s="22">
        <v>2526015</v>
      </c>
      <c r="X34" s="22">
        <v>2602596</v>
      </c>
      <c r="Y34" s="22">
        <v>-76581</v>
      </c>
      <c r="Z34" s="23">
        <v>-2.9424851187045551</v>
      </c>
      <c r="AA34" s="20">
        <v>5205192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42241255</v>
      </c>
      <c r="D36" s="20"/>
      <c r="E36" s="21">
        <v>47730636</v>
      </c>
      <c r="F36" s="22">
        <v>47730636</v>
      </c>
      <c r="G36" s="22">
        <v>1084207</v>
      </c>
      <c r="H36" s="22">
        <v>5009174</v>
      </c>
      <c r="I36" s="22">
        <v>4949215</v>
      </c>
      <c r="J36" s="22">
        <v>11042596</v>
      </c>
      <c r="K36" s="22">
        <v>3236995</v>
      </c>
      <c r="L36" s="22">
        <v>3527124</v>
      </c>
      <c r="M36" s="22">
        <v>3115134</v>
      </c>
      <c r="N36" s="22">
        <v>9879253</v>
      </c>
      <c r="O36" s="22"/>
      <c r="P36" s="22"/>
      <c r="Q36" s="22"/>
      <c r="R36" s="22"/>
      <c r="S36" s="22"/>
      <c r="T36" s="22"/>
      <c r="U36" s="22"/>
      <c r="V36" s="22"/>
      <c r="W36" s="22">
        <v>20921849</v>
      </c>
      <c r="X36" s="22">
        <v>23865318</v>
      </c>
      <c r="Y36" s="22">
        <v>-2943469</v>
      </c>
      <c r="Z36" s="23">
        <v>-12.333667625966685</v>
      </c>
      <c r="AA36" s="20">
        <v>47730636</v>
      </c>
    </row>
    <row r="37" spans="1:27" ht="13.5" x14ac:dyDescent="0.25">
      <c r="A37" s="19" t="s">
        <v>63</v>
      </c>
      <c r="B37" s="15" t="s">
        <v>32</v>
      </c>
      <c r="C37" s="20">
        <v>1457228</v>
      </c>
      <c r="D37" s="20"/>
      <c r="E37" s="21">
        <v>1878264</v>
      </c>
      <c r="F37" s="22">
        <v>1878264</v>
      </c>
      <c r="G37" s="22"/>
      <c r="H37" s="22">
        <v>173037</v>
      </c>
      <c r="I37" s="22">
        <v>143419</v>
      </c>
      <c r="J37" s="22">
        <v>316456</v>
      </c>
      <c r="K37" s="22">
        <v>100401</v>
      </c>
      <c r="L37" s="22">
        <v>47800</v>
      </c>
      <c r="M37" s="22">
        <v>24310</v>
      </c>
      <c r="N37" s="22">
        <v>172511</v>
      </c>
      <c r="O37" s="22"/>
      <c r="P37" s="22"/>
      <c r="Q37" s="22"/>
      <c r="R37" s="22"/>
      <c r="S37" s="22"/>
      <c r="T37" s="22"/>
      <c r="U37" s="22"/>
      <c r="V37" s="22"/>
      <c r="W37" s="22">
        <v>488967</v>
      </c>
      <c r="X37" s="22">
        <v>939132</v>
      </c>
      <c r="Y37" s="22">
        <v>-450165</v>
      </c>
      <c r="Z37" s="23">
        <v>-47.934156220850745</v>
      </c>
      <c r="AA37" s="20">
        <v>1878264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637916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>
        <v>54179</v>
      </c>
      <c r="L39" s="22">
        <v>52432</v>
      </c>
      <c r="M39" s="22">
        <v>54179</v>
      </c>
      <c r="N39" s="22">
        <v>160790</v>
      </c>
      <c r="O39" s="22"/>
      <c r="P39" s="22"/>
      <c r="Q39" s="22"/>
      <c r="R39" s="22"/>
      <c r="S39" s="22"/>
      <c r="T39" s="22"/>
      <c r="U39" s="22"/>
      <c r="V39" s="22"/>
      <c r="W39" s="22">
        <v>321580</v>
      </c>
      <c r="X39" s="22">
        <v>448146</v>
      </c>
      <c r="Y39" s="22">
        <v>-126566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49992</v>
      </c>
      <c r="F40" s="22">
        <v>49992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24996</v>
      </c>
      <c r="Y40" s="22">
        <v>-24996</v>
      </c>
      <c r="Z40" s="23">
        <v>-100</v>
      </c>
      <c r="AA40" s="20">
        <v>49992</v>
      </c>
    </row>
    <row r="41" spans="1:27" ht="13.5" x14ac:dyDescent="0.25">
      <c r="A41" s="19" t="s">
        <v>66</v>
      </c>
      <c r="B41" s="15" t="s">
        <v>32</v>
      </c>
      <c r="C41" s="20">
        <v>2344514</v>
      </c>
      <c r="D41" s="20"/>
      <c r="E41" s="21">
        <v>5152608</v>
      </c>
      <c r="F41" s="22">
        <v>5152608</v>
      </c>
      <c r="G41" s="22">
        <v>168740</v>
      </c>
      <c r="H41" s="22">
        <v>447675</v>
      </c>
      <c r="I41" s="22">
        <v>671590</v>
      </c>
      <c r="J41" s="22">
        <v>1288005</v>
      </c>
      <c r="K41" s="22">
        <v>746982</v>
      </c>
      <c r="L41" s="22">
        <v>78180</v>
      </c>
      <c r="M41" s="22">
        <v>944113</v>
      </c>
      <c r="N41" s="22">
        <v>1769275</v>
      </c>
      <c r="O41" s="22"/>
      <c r="P41" s="22"/>
      <c r="Q41" s="22"/>
      <c r="R41" s="22"/>
      <c r="S41" s="22"/>
      <c r="T41" s="22"/>
      <c r="U41" s="22"/>
      <c r="V41" s="22"/>
      <c r="W41" s="22">
        <v>3057280</v>
      </c>
      <c r="X41" s="22">
        <v>2576304</v>
      </c>
      <c r="Y41" s="22">
        <v>480976</v>
      </c>
      <c r="Z41" s="23">
        <v>18.669225370918959</v>
      </c>
      <c r="AA41" s="20">
        <v>5152608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-214820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5206009</v>
      </c>
      <c r="D44" s="20"/>
      <c r="E44" s="21">
        <v>6390036</v>
      </c>
      <c r="F44" s="22">
        <v>6390036</v>
      </c>
      <c r="G44" s="22">
        <v>17923</v>
      </c>
      <c r="H44" s="22">
        <v>679761</v>
      </c>
      <c r="I44" s="22">
        <v>428106</v>
      </c>
      <c r="J44" s="22">
        <v>1125790</v>
      </c>
      <c r="K44" s="22">
        <v>328985</v>
      </c>
      <c r="L44" s="22">
        <v>397562</v>
      </c>
      <c r="M44" s="22">
        <v>325401</v>
      </c>
      <c r="N44" s="22">
        <v>1051948</v>
      </c>
      <c r="O44" s="22"/>
      <c r="P44" s="22"/>
      <c r="Q44" s="22"/>
      <c r="R44" s="22"/>
      <c r="S44" s="22"/>
      <c r="T44" s="22"/>
      <c r="U44" s="22"/>
      <c r="V44" s="22"/>
      <c r="W44" s="22">
        <v>2177738</v>
      </c>
      <c r="X44" s="22">
        <v>3195018</v>
      </c>
      <c r="Y44" s="22">
        <v>-1017280</v>
      </c>
      <c r="Z44" s="23">
        <v>-31.839570230903234</v>
      </c>
      <c r="AA44" s="20">
        <v>6390036</v>
      </c>
    </row>
    <row r="45" spans="1:27" ht="13.5" x14ac:dyDescent="0.25">
      <c r="A45" s="19" t="s">
        <v>70</v>
      </c>
      <c r="B45" s="15" t="s">
        <v>32</v>
      </c>
      <c r="C45" s="20">
        <v>37522878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94197397</v>
      </c>
      <c r="D47" s="29">
        <f t="shared" ref="D47:Y47" si="1">SUM(D34:D46)</f>
        <v>0</v>
      </c>
      <c r="E47" s="30">
        <f t="shared" si="1"/>
        <v>67303020</v>
      </c>
      <c r="F47" s="31">
        <f t="shared" si="1"/>
        <v>67303020</v>
      </c>
      <c r="G47" s="31">
        <f t="shared" si="1"/>
        <v>1748600</v>
      </c>
      <c r="H47" s="31">
        <f t="shared" si="1"/>
        <v>6794860</v>
      </c>
      <c r="I47" s="31">
        <f t="shared" si="1"/>
        <v>6675697</v>
      </c>
      <c r="J47" s="31">
        <f t="shared" si="1"/>
        <v>15219157</v>
      </c>
      <c r="K47" s="31">
        <f t="shared" si="1"/>
        <v>4895238</v>
      </c>
      <c r="L47" s="31">
        <f t="shared" si="1"/>
        <v>4507139</v>
      </c>
      <c r="M47" s="31">
        <f t="shared" si="1"/>
        <v>4871895</v>
      </c>
      <c r="N47" s="31">
        <f t="shared" si="1"/>
        <v>14274272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29493429</v>
      </c>
      <c r="X47" s="31">
        <f t="shared" si="1"/>
        <v>33651510</v>
      </c>
      <c r="Y47" s="31">
        <f t="shared" si="1"/>
        <v>-4158081</v>
      </c>
      <c r="Z47" s="32">
        <f>+IF(X47&lt;&gt;0,+(Y47/X47)*100,0)</f>
        <v>-12.356298424647214</v>
      </c>
      <c r="AA47" s="29">
        <f>SUM(AA34:AA46)</f>
        <v>67303020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-53309371</v>
      </c>
      <c r="D48" s="39">
        <f t="shared" si="2"/>
        <v>0</v>
      </c>
      <c r="E48" s="40">
        <f t="shared" si="2"/>
        <v>-35005212</v>
      </c>
      <c r="F48" s="41">
        <f t="shared" si="2"/>
        <v>-35005212</v>
      </c>
      <c r="G48" s="41">
        <f t="shared" si="2"/>
        <v>1493674</v>
      </c>
      <c r="H48" s="41">
        <f t="shared" si="2"/>
        <v>-2821969</v>
      </c>
      <c r="I48" s="41">
        <f t="shared" si="2"/>
        <v>-2778514</v>
      </c>
      <c r="J48" s="41">
        <f t="shared" si="2"/>
        <v>-4106809</v>
      </c>
      <c r="K48" s="41">
        <f t="shared" si="2"/>
        <v>-649276</v>
      </c>
      <c r="L48" s="41">
        <f t="shared" si="2"/>
        <v>131649</v>
      </c>
      <c r="M48" s="41">
        <f t="shared" si="2"/>
        <v>-511709</v>
      </c>
      <c r="N48" s="41">
        <f t="shared" si="2"/>
        <v>-1029336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-5136145</v>
      </c>
      <c r="X48" s="41">
        <f t="shared" si="2"/>
        <v>-17502606</v>
      </c>
      <c r="Y48" s="41">
        <f t="shared" si="2"/>
        <v>12366461</v>
      </c>
      <c r="Z48" s="42">
        <f>+IF(X48&lt;&gt;0,+(Y48/X48)*100,0)</f>
        <v>-70.654969894197478</v>
      </c>
      <c r="AA48" s="39">
        <f>+AA32-AA47</f>
        <v>-35005212</v>
      </c>
    </row>
    <row r="49" spans="1:27" ht="25.5" x14ac:dyDescent="0.25">
      <c r="A49" s="43" t="s">
        <v>74</v>
      </c>
      <c r="B49" s="15" t="s">
        <v>32</v>
      </c>
      <c r="C49" s="20">
        <v>16400000</v>
      </c>
      <c r="D49" s="20"/>
      <c r="E49" s="21">
        <v>16999992</v>
      </c>
      <c r="F49" s="22">
        <v>16999992</v>
      </c>
      <c r="G49" s="22">
        <v>2800000</v>
      </c>
      <c r="H49" s="22">
        <v>3931615</v>
      </c>
      <c r="I49" s="22">
        <v>1397211</v>
      </c>
      <c r="J49" s="22">
        <v>8128826</v>
      </c>
      <c r="K49" s="22">
        <v>1951775</v>
      </c>
      <c r="L49" s="22">
        <v>2441299</v>
      </c>
      <c r="M49" s="22">
        <v>1749916</v>
      </c>
      <c r="N49" s="22">
        <v>6142990</v>
      </c>
      <c r="O49" s="22"/>
      <c r="P49" s="22"/>
      <c r="Q49" s="22"/>
      <c r="R49" s="22"/>
      <c r="S49" s="22"/>
      <c r="T49" s="22"/>
      <c r="U49" s="22"/>
      <c r="V49" s="22"/>
      <c r="W49" s="22">
        <v>14271816</v>
      </c>
      <c r="X49" s="22">
        <v>8499996</v>
      </c>
      <c r="Y49" s="22">
        <v>5771820</v>
      </c>
      <c r="Z49" s="23">
        <v>67.903796660610197</v>
      </c>
      <c r="AA49" s="20">
        <v>16999992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-36909371</v>
      </c>
      <c r="D51" s="48">
        <f t="shared" si="3"/>
        <v>0</v>
      </c>
      <c r="E51" s="49">
        <f t="shared" si="3"/>
        <v>-18005220</v>
      </c>
      <c r="F51" s="50">
        <f t="shared" si="3"/>
        <v>-18005220</v>
      </c>
      <c r="G51" s="50">
        <f t="shared" si="3"/>
        <v>4293674</v>
      </c>
      <c r="H51" s="50">
        <f t="shared" si="3"/>
        <v>1109646</v>
      </c>
      <c r="I51" s="50">
        <f t="shared" si="3"/>
        <v>-1381303</v>
      </c>
      <c r="J51" s="50">
        <f t="shared" si="3"/>
        <v>4022017</v>
      </c>
      <c r="K51" s="50">
        <f t="shared" si="3"/>
        <v>1302499</v>
      </c>
      <c r="L51" s="50">
        <f t="shared" si="3"/>
        <v>2572948</v>
      </c>
      <c r="M51" s="50">
        <f t="shared" si="3"/>
        <v>1238207</v>
      </c>
      <c r="N51" s="50">
        <f t="shared" si="3"/>
        <v>5113654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9135671</v>
      </c>
      <c r="X51" s="50">
        <f t="shared" si="3"/>
        <v>-9002610</v>
      </c>
      <c r="Y51" s="50">
        <f t="shared" si="3"/>
        <v>18138281</v>
      </c>
      <c r="Z51" s="51">
        <f>+IF(X51&lt;&gt;0,+(Y51/X51)*100,0)</f>
        <v>-201.47802692774653</v>
      </c>
      <c r="AA51" s="48">
        <f>SUM(AA48:AA50)</f>
        <v>-18005220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-36909371</v>
      </c>
      <c r="D53" s="54">
        <f>+D51-D52</f>
        <v>0</v>
      </c>
      <c r="E53" s="55">
        <f t="shared" si="4"/>
        <v>-18005220</v>
      </c>
      <c r="F53" s="56">
        <f t="shared" si="4"/>
        <v>-18005220</v>
      </c>
      <c r="G53" s="56">
        <f t="shared" si="4"/>
        <v>4293674</v>
      </c>
      <c r="H53" s="56">
        <f t="shared" si="4"/>
        <v>1109646</v>
      </c>
      <c r="I53" s="56">
        <f t="shared" si="4"/>
        <v>-1381303</v>
      </c>
      <c r="J53" s="56">
        <f t="shared" si="4"/>
        <v>4022017</v>
      </c>
      <c r="K53" s="56">
        <f t="shared" si="4"/>
        <v>1302499</v>
      </c>
      <c r="L53" s="56">
        <f t="shared" si="4"/>
        <v>2572948</v>
      </c>
      <c r="M53" s="56">
        <f t="shared" si="4"/>
        <v>1238207</v>
      </c>
      <c r="N53" s="56">
        <f t="shared" si="4"/>
        <v>5113654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9135671</v>
      </c>
      <c r="X53" s="56">
        <f t="shared" si="4"/>
        <v>-9002610</v>
      </c>
      <c r="Y53" s="56">
        <f t="shared" si="4"/>
        <v>18138281</v>
      </c>
      <c r="Z53" s="57">
        <f>+IF(X53&lt;&gt;0,+(Y53/X53)*100,0)</f>
        <v>-201.47802692774653</v>
      </c>
      <c r="AA53" s="54">
        <f>+AA51-AA52</f>
        <v>-18005220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-36909371</v>
      </c>
      <c r="D56" s="48">
        <f>SUM(D53:D55)</f>
        <v>0</v>
      </c>
      <c r="E56" s="49">
        <f t="shared" si="5"/>
        <v>-18005220</v>
      </c>
      <c r="F56" s="50">
        <f t="shared" si="5"/>
        <v>-18005220</v>
      </c>
      <c r="G56" s="50">
        <f t="shared" si="5"/>
        <v>4293674</v>
      </c>
      <c r="H56" s="50">
        <f t="shared" si="5"/>
        <v>1109646</v>
      </c>
      <c r="I56" s="50">
        <f t="shared" si="5"/>
        <v>-1381303</v>
      </c>
      <c r="J56" s="50">
        <f t="shared" si="5"/>
        <v>4022017</v>
      </c>
      <c r="K56" s="50">
        <f t="shared" si="5"/>
        <v>1302499</v>
      </c>
      <c r="L56" s="50">
        <f t="shared" si="5"/>
        <v>2572948</v>
      </c>
      <c r="M56" s="50">
        <f t="shared" si="5"/>
        <v>1238207</v>
      </c>
      <c r="N56" s="50">
        <f t="shared" si="5"/>
        <v>5113654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9135671</v>
      </c>
      <c r="X56" s="50">
        <f t="shared" si="5"/>
        <v>-9002610</v>
      </c>
      <c r="Y56" s="50">
        <f t="shared" si="5"/>
        <v>18138281</v>
      </c>
      <c r="Z56" s="51">
        <f>+IF(X56&lt;&gt;0,+(Y56/X56)*100,0)</f>
        <v>-201.47802692774653</v>
      </c>
      <c r="AA56" s="48">
        <f>SUM(AA53:AA55)</f>
        <v>-18005220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-36909371</v>
      </c>
      <c r="D59" s="65">
        <f>SUM(D56:D58)</f>
        <v>0</v>
      </c>
      <c r="E59" s="66">
        <f t="shared" si="6"/>
        <v>-18005220</v>
      </c>
      <c r="F59" s="67">
        <f t="shared" si="6"/>
        <v>-18005220</v>
      </c>
      <c r="G59" s="67">
        <f t="shared" si="6"/>
        <v>4293674</v>
      </c>
      <c r="H59" s="67">
        <f t="shared" si="6"/>
        <v>1109646</v>
      </c>
      <c r="I59" s="67">
        <f t="shared" si="6"/>
        <v>-1381303</v>
      </c>
      <c r="J59" s="67">
        <f t="shared" si="6"/>
        <v>4022017</v>
      </c>
      <c r="K59" s="67">
        <f t="shared" si="6"/>
        <v>1302499</v>
      </c>
      <c r="L59" s="67">
        <f t="shared" si="6"/>
        <v>2572948</v>
      </c>
      <c r="M59" s="67">
        <f t="shared" si="6"/>
        <v>1238207</v>
      </c>
      <c r="N59" s="67">
        <f t="shared" si="6"/>
        <v>5113654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9135671</v>
      </c>
      <c r="X59" s="67">
        <f t="shared" si="6"/>
        <v>-9002610</v>
      </c>
      <c r="Y59" s="67">
        <f t="shared" si="6"/>
        <v>18138281</v>
      </c>
      <c r="Z59" s="68">
        <f>+IF(X59&lt;&gt;0,+(Y59/X59)*100,0)</f>
        <v>-201.47802692774653</v>
      </c>
      <c r="AA59" s="65">
        <f>SUM(AA56:AA58)</f>
        <v>-18005220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128966</v>
      </c>
      <c r="D41" s="20"/>
      <c r="E41" s="21">
        <v>297540</v>
      </c>
      <c r="F41" s="22">
        <v>297540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148770</v>
      </c>
      <c r="Y41" s="22">
        <v>-148770</v>
      </c>
      <c r="Z41" s="23">
        <v>-100</v>
      </c>
      <c r="AA41" s="20">
        <v>297540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128966</v>
      </c>
      <c r="D47" s="29">
        <f t="shared" ref="D47:Y47" si="1">SUM(D34:D46)</f>
        <v>0</v>
      </c>
      <c r="E47" s="30">
        <f t="shared" si="1"/>
        <v>297540</v>
      </c>
      <c r="F47" s="31">
        <f t="shared" si="1"/>
        <v>297540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148770</v>
      </c>
      <c r="Y47" s="31">
        <f t="shared" si="1"/>
        <v>-148770</v>
      </c>
      <c r="Z47" s="32">
        <f>+IF(X47&lt;&gt;0,+(Y47/X47)*100,0)</f>
        <v>-100</v>
      </c>
      <c r="AA47" s="29">
        <f>SUM(AA34:AA46)</f>
        <v>297540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-128966</v>
      </c>
      <c r="D48" s="39">
        <f t="shared" si="2"/>
        <v>0</v>
      </c>
      <c r="E48" s="40">
        <f t="shared" si="2"/>
        <v>-297540</v>
      </c>
      <c r="F48" s="41">
        <f t="shared" si="2"/>
        <v>-297540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-148770</v>
      </c>
      <c r="Y48" s="41">
        <f t="shared" si="2"/>
        <v>148770</v>
      </c>
      <c r="Z48" s="42">
        <f>+IF(X48&lt;&gt;0,+(Y48/X48)*100,0)</f>
        <v>-100</v>
      </c>
      <c r="AA48" s="39">
        <f>+AA32-AA47</f>
        <v>-297540</v>
      </c>
    </row>
    <row r="49" spans="1:27" ht="25.5" x14ac:dyDescent="0.25">
      <c r="A49" s="43" t="s">
        <v>74</v>
      </c>
      <c r="B49" s="15" t="s">
        <v>32</v>
      </c>
      <c r="C49" s="20">
        <v>7026000</v>
      </c>
      <c r="D49" s="20"/>
      <c r="E49" s="21">
        <v>6006000</v>
      </c>
      <c r="F49" s="22">
        <v>6006000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3003000</v>
      </c>
      <c r="Y49" s="22">
        <v>-3003000</v>
      </c>
      <c r="Z49" s="23">
        <v>-100</v>
      </c>
      <c r="AA49" s="20">
        <v>6006000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6897034</v>
      </c>
      <c r="D51" s="48">
        <f t="shared" si="3"/>
        <v>0</v>
      </c>
      <c r="E51" s="49">
        <f t="shared" si="3"/>
        <v>5708460</v>
      </c>
      <c r="F51" s="50">
        <f t="shared" si="3"/>
        <v>5708460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2854230</v>
      </c>
      <c r="Y51" s="50">
        <f t="shared" si="3"/>
        <v>-2854230</v>
      </c>
      <c r="Z51" s="51">
        <f>+IF(X51&lt;&gt;0,+(Y51/X51)*100,0)</f>
        <v>-100</v>
      </c>
      <c r="AA51" s="48">
        <f>SUM(AA48:AA50)</f>
        <v>5708460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6897034</v>
      </c>
      <c r="D53" s="54">
        <f>+D51-D52</f>
        <v>0</v>
      </c>
      <c r="E53" s="55">
        <f t="shared" si="4"/>
        <v>5708460</v>
      </c>
      <c r="F53" s="56">
        <f t="shared" si="4"/>
        <v>5708460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2854230</v>
      </c>
      <c r="Y53" s="56">
        <f t="shared" si="4"/>
        <v>-2854230</v>
      </c>
      <c r="Z53" s="57">
        <f>+IF(X53&lt;&gt;0,+(Y53/X53)*100,0)</f>
        <v>-100</v>
      </c>
      <c r="AA53" s="54">
        <f>+AA51-AA52</f>
        <v>5708460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6897034</v>
      </c>
      <c r="D56" s="48">
        <f>SUM(D53:D55)</f>
        <v>0</v>
      </c>
      <c r="E56" s="49">
        <f t="shared" si="5"/>
        <v>5708460</v>
      </c>
      <c r="F56" s="50">
        <f t="shared" si="5"/>
        <v>5708460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2854230</v>
      </c>
      <c r="Y56" s="50">
        <f t="shared" si="5"/>
        <v>-2854230</v>
      </c>
      <c r="Z56" s="51">
        <f>+IF(X56&lt;&gt;0,+(Y56/X56)*100,0)</f>
        <v>-100</v>
      </c>
      <c r="AA56" s="48">
        <f>SUM(AA53:AA55)</f>
        <v>5708460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6897034</v>
      </c>
      <c r="D59" s="65">
        <f>SUM(D56:D58)</f>
        <v>0</v>
      </c>
      <c r="E59" s="66">
        <f t="shared" si="6"/>
        <v>5708460</v>
      </c>
      <c r="F59" s="67">
        <f t="shared" si="6"/>
        <v>5708460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2854230</v>
      </c>
      <c r="Y59" s="67">
        <f t="shared" si="6"/>
        <v>-2854230</v>
      </c>
      <c r="Z59" s="68">
        <f>+IF(X59&lt;&gt;0,+(Y59/X59)*100,0)</f>
        <v>-100</v>
      </c>
      <c r="AA59" s="65">
        <f>SUM(AA56:AA58)</f>
        <v>5708460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2420000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2420000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1593480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1593480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826520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826520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826520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826520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826520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477CF3-2F22-42A1-9BFD-7DA3148DA848}"/>
</file>

<file path=customXml/itemProps2.xml><?xml version="1.0" encoding="utf-8"?>
<ds:datastoreItem xmlns:ds="http://schemas.openxmlformats.org/officeDocument/2006/customXml" ds:itemID="{1BE26505-7D2C-4570-8CD9-147CCB5721E6}"/>
</file>

<file path=customXml/itemProps3.xml><?xml version="1.0" encoding="utf-8"?>
<ds:datastoreItem xmlns:ds="http://schemas.openxmlformats.org/officeDocument/2006/customXml" ds:itemID="{47CBDF1D-8252-4487-9105-3F647C86D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2024-02-27T17:02:13Z</dcterms:created>
  <dcterms:modified xsi:type="dcterms:W3CDTF">2024-02-27T17:03:19Z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